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Лист1!$A$1:$CD$128</definedName>
  </definedNames>
  <calcPr calcId="145621" calcOnSave="0"/>
</workbook>
</file>

<file path=xl/calcChain.xml><?xml version="1.0" encoding="utf-8"?>
<calcChain xmlns="http://schemas.openxmlformats.org/spreadsheetml/2006/main">
  <c r="AP73" i="1" l="1"/>
  <c r="AP74" i="1"/>
  <c r="AP75" i="1"/>
  <c r="AP76" i="1"/>
  <c r="AP77" i="1"/>
  <c r="AP78" i="1"/>
  <c r="AP79" i="1"/>
  <c r="AP80" i="1"/>
  <c r="AP81" i="1"/>
  <c r="AP82" i="1"/>
  <c r="AP70" i="1"/>
  <c r="AP71" i="1"/>
  <c r="AP62" i="1"/>
  <c r="AP63" i="1"/>
  <c r="AP64" i="1"/>
  <c r="AP65" i="1"/>
  <c r="AP66" i="1"/>
  <c r="AP67" i="1"/>
  <c r="BB28" i="1"/>
  <c r="BD28" i="1"/>
  <c r="BW59" i="1" l="1"/>
  <c r="BW60" i="1"/>
  <c r="BW61" i="1"/>
  <c r="BW62" i="1"/>
  <c r="BW63" i="1"/>
  <c r="BW64" i="1"/>
  <c r="BW65" i="1"/>
  <c r="BW6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O57" i="1"/>
  <c r="AQ57" i="1"/>
  <c r="AR57" i="1"/>
  <c r="AS57" i="1"/>
  <c r="AT57" i="1"/>
  <c r="AU57" i="1"/>
  <c r="AV57" i="1"/>
  <c r="AW57" i="1"/>
  <c r="AX57" i="1"/>
  <c r="AY57" i="1"/>
  <c r="AZ57" i="1"/>
  <c r="BA57" i="1"/>
  <c r="BC57" i="1"/>
  <c r="BE57" i="1"/>
  <c r="BF57" i="1"/>
  <c r="BG57" i="1"/>
  <c r="BH57" i="1"/>
  <c r="BJ57" i="1"/>
  <c r="BL57" i="1"/>
  <c r="BM57" i="1"/>
  <c r="BN57" i="1"/>
  <c r="BO57" i="1"/>
  <c r="BP57" i="1"/>
  <c r="BQ57" i="1"/>
  <c r="BR57" i="1"/>
  <c r="BS57" i="1"/>
  <c r="BT57" i="1"/>
  <c r="BU57" i="1"/>
  <c r="BV57" i="1"/>
  <c r="E57" i="1"/>
  <c r="E29" i="1"/>
  <c r="K84" i="1"/>
  <c r="BY82" i="1"/>
  <c r="BZ64" i="1"/>
  <c r="CA64" i="1"/>
  <c r="CB64" i="1"/>
  <c r="CC64" i="1"/>
  <c r="BZ65" i="1"/>
  <c r="CA65" i="1"/>
  <c r="CB65" i="1"/>
  <c r="CC65" i="1"/>
  <c r="BZ66" i="1"/>
  <c r="CA66" i="1"/>
  <c r="CB66" i="1"/>
  <c r="CC66" i="1"/>
  <c r="BZ67" i="1"/>
  <c r="CA67" i="1"/>
  <c r="CB67" i="1"/>
  <c r="CC67" i="1"/>
  <c r="K95" i="1"/>
  <c r="K96" i="1"/>
  <c r="BW83" i="1"/>
  <c r="BW84" i="1"/>
  <c r="BW85" i="1"/>
  <c r="BW86" i="1"/>
  <c r="BW87" i="1"/>
  <c r="BW97" i="1"/>
  <c r="BW99" i="1"/>
  <c r="BW101" i="1"/>
  <c r="BW103" i="1"/>
  <c r="BW105" i="1"/>
  <c r="BW107" i="1"/>
  <c r="BW109" i="1"/>
  <c r="BW111" i="1"/>
  <c r="BW113" i="1"/>
  <c r="BW114" i="1"/>
  <c r="BW116" i="1"/>
  <c r="BW118" i="1"/>
  <c r="BW119" i="1"/>
  <c r="BW121" i="1"/>
  <c r="BW125" i="1"/>
  <c r="BY78" i="1"/>
  <c r="BY79" i="1"/>
  <c r="BY80" i="1"/>
  <c r="BY81" i="1"/>
  <c r="AN80" i="1"/>
  <c r="BW80" i="1" s="1"/>
  <c r="AN81" i="1"/>
  <c r="BW81" i="1" s="1"/>
  <c r="AN82" i="1"/>
  <c r="BW82" i="1" s="1"/>
  <c r="K81" i="1"/>
  <c r="K82" i="1"/>
  <c r="BZ69" i="1"/>
  <c r="BZ63" i="1" s="1"/>
  <c r="CA69" i="1"/>
  <c r="CA63" i="1" s="1"/>
  <c r="CB69" i="1"/>
  <c r="CB63" i="1" s="1"/>
  <c r="CC69" i="1"/>
  <c r="CC63" i="1" s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O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I57" i="1" s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X69" i="1"/>
  <c r="E69" i="1"/>
  <c r="AQ63" i="1"/>
  <c r="AR63" i="1"/>
  <c r="AS63" i="1"/>
  <c r="AT63" i="1"/>
  <c r="AU63" i="1"/>
  <c r="AN63" i="1" s="1"/>
  <c r="AV63" i="1"/>
  <c r="AW63" i="1"/>
  <c r="AX63" i="1"/>
  <c r="AY63" i="1"/>
  <c r="AZ63" i="1"/>
  <c r="BA63" i="1"/>
  <c r="BC63" i="1"/>
  <c r="BE63" i="1"/>
  <c r="BF63" i="1"/>
  <c r="BG63" i="1"/>
  <c r="BH63" i="1"/>
  <c r="BJ63" i="1"/>
  <c r="BL63" i="1"/>
  <c r="BM63" i="1"/>
  <c r="BN63" i="1"/>
  <c r="BO63" i="1"/>
  <c r="BQ63" i="1"/>
  <c r="BS63" i="1"/>
  <c r="BT63" i="1"/>
  <c r="BU63" i="1"/>
  <c r="BV63" i="1"/>
  <c r="BX63" i="1"/>
  <c r="AO64" i="1"/>
  <c r="AQ64" i="1"/>
  <c r="AR64" i="1"/>
  <c r="AS64" i="1"/>
  <c r="AT64" i="1"/>
  <c r="AU64" i="1"/>
  <c r="AN64" i="1" s="1"/>
  <c r="AV64" i="1"/>
  <c r="AW64" i="1"/>
  <c r="AX64" i="1"/>
  <c r="AY64" i="1"/>
  <c r="AZ64" i="1"/>
  <c r="BA64" i="1"/>
  <c r="BC64" i="1"/>
  <c r="BE64" i="1"/>
  <c r="BF64" i="1"/>
  <c r="BG64" i="1"/>
  <c r="BH64" i="1"/>
  <c r="BJ64" i="1"/>
  <c r="BL64" i="1"/>
  <c r="BM64" i="1"/>
  <c r="BN64" i="1"/>
  <c r="BO64" i="1"/>
  <c r="BQ64" i="1"/>
  <c r="BS64" i="1"/>
  <c r="BT64" i="1"/>
  <c r="BU64" i="1"/>
  <c r="BV64" i="1"/>
  <c r="BX64" i="1"/>
  <c r="AO65" i="1"/>
  <c r="AQ65" i="1"/>
  <c r="AR65" i="1"/>
  <c r="AS65" i="1"/>
  <c r="AT65" i="1"/>
  <c r="AU65" i="1"/>
  <c r="AN65" i="1" s="1"/>
  <c r="AV65" i="1"/>
  <c r="AW65" i="1"/>
  <c r="AX65" i="1"/>
  <c r="AY65" i="1"/>
  <c r="AZ65" i="1"/>
  <c r="BA65" i="1"/>
  <c r="BC65" i="1"/>
  <c r="BE65" i="1"/>
  <c r="BF65" i="1"/>
  <c r="BG65" i="1"/>
  <c r="BH65" i="1"/>
  <c r="BJ65" i="1"/>
  <c r="BL65" i="1"/>
  <c r="BM65" i="1"/>
  <c r="BN65" i="1"/>
  <c r="BO65" i="1"/>
  <c r="BQ65" i="1"/>
  <c r="BS65" i="1"/>
  <c r="BT65" i="1"/>
  <c r="BU65" i="1"/>
  <c r="BV65" i="1"/>
  <c r="BX65" i="1"/>
  <c r="AO66" i="1"/>
  <c r="AQ66" i="1"/>
  <c r="AR66" i="1"/>
  <c r="AS66" i="1"/>
  <c r="AT66" i="1"/>
  <c r="AU66" i="1"/>
  <c r="AN66" i="1" s="1"/>
  <c r="AV66" i="1"/>
  <c r="AW66" i="1"/>
  <c r="AX66" i="1"/>
  <c r="AY66" i="1"/>
  <c r="AZ66" i="1"/>
  <c r="BA66" i="1"/>
  <c r="BC66" i="1"/>
  <c r="BE66" i="1"/>
  <c r="BF66" i="1"/>
  <c r="BG66" i="1"/>
  <c r="BH66" i="1"/>
  <c r="BJ66" i="1"/>
  <c r="BL66" i="1"/>
  <c r="BM66" i="1"/>
  <c r="BN66" i="1"/>
  <c r="BO66" i="1"/>
  <c r="BQ66" i="1"/>
  <c r="BS66" i="1"/>
  <c r="BT66" i="1"/>
  <c r="BU66" i="1"/>
  <c r="BV66" i="1"/>
  <c r="BX66" i="1"/>
  <c r="AO67" i="1"/>
  <c r="AQ67" i="1"/>
  <c r="AR67" i="1"/>
  <c r="AS67" i="1"/>
  <c r="AT67" i="1"/>
  <c r="AU67" i="1"/>
  <c r="AN67" i="1" s="1"/>
  <c r="BW67" i="1" s="1"/>
  <c r="AV67" i="1"/>
  <c r="AW67" i="1"/>
  <c r="AX67" i="1"/>
  <c r="AY67" i="1"/>
  <c r="AZ67" i="1"/>
  <c r="BA67" i="1"/>
  <c r="BC67" i="1"/>
  <c r="BD67" i="1"/>
  <c r="BE67" i="1"/>
  <c r="BF67" i="1"/>
  <c r="BG67" i="1"/>
  <c r="BH67" i="1"/>
  <c r="BJ67" i="1"/>
  <c r="BL67" i="1"/>
  <c r="BM67" i="1"/>
  <c r="BN67" i="1"/>
  <c r="BO67" i="1"/>
  <c r="BQ67" i="1"/>
  <c r="BS67" i="1"/>
  <c r="BT67" i="1"/>
  <c r="BU67" i="1"/>
  <c r="BV67" i="1"/>
  <c r="BX67" i="1"/>
  <c r="G58" i="1"/>
  <c r="N58" i="1"/>
  <c r="S58" i="1"/>
  <c r="U58" i="1"/>
  <c r="Z58" i="1"/>
  <c r="AB58" i="1"/>
  <c r="AG58" i="1"/>
  <c r="AI58" i="1"/>
  <c r="BB58" i="1"/>
  <c r="BI58" i="1"/>
  <c r="BK58" i="1"/>
  <c r="BK57" i="1" s="1"/>
  <c r="BP58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F63" i="1"/>
  <c r="F64" i="1"/>
  <c r="F65" i="1"/>
  <c r="F66" i="1"/>
  <c r="F67" i="1"/>
  <c r="BB57" i="1" l="1"/>
  <c r="K58" i="1"/>
  <c r="BY67" i="1"/>
  <c r="BY66" i="1"/>
  <c r="BY65" i="1"/>
  <c r="BY64" i="1"/>
  <c r="BY63" i="1"/>
  <c r="BY27" i="1" l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W27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AT97" i="1" l="1"/>
  <c r="CC97" i="1" s="1"/>
  <c r="CC96" i="1" s="1"/>
  <c r="AP72" i="1"/>
  <c r="AP69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N70" i="1"/>
  <c r="BW70" i="1" s="1"/>
  <c r="AN71" i="1"/>
  <c r="BW71" i="1" s="1"/>
  <c r="AN72" i="1"/>
  <c r="AN73" i="1"/>
  <c r="BW73" i="1" s="1"/>
  <c r="AN74" i="1"/>
  <c r="BW74" i="1" s="1"/>
  <c r="AN75" i="1"/>
  <c r="BW75" i="1" s="1"/>
  <c r="AN76" i="1"/>
  <c r="BW76" i="1" s="1"/>
  <c r="AN77" i="1"/>
  <c r="BW77" i="1" s="1"/>
  <c r="AN78" i="1"/>
  <c r="BW78" i="1" s="1"/>
  <c r="AN79" i="1"/>
  <c r="BW79" i="1" s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69" i="1" l="1"/>
  <c r="BW72" i="1"/>
  <c r="BW69" i="1"/>
  <c r="CC62" i="1"/>
  <c r="CB62" i="1"/>
  <c r="CA62" i="1"/>
  <c r="BZ62" i="1"/>
  <c r="CC61" i="1"/>
  <c r="CB61" i="1"/>
  <c r="CA61" i="1"/>
  <c r="BZ61" i="1"/>
  <c r="CC60" i="1"/>
  <c r="CB60" i="1"/>
  <c r="CA60" i="1"/>
  <c r="BZ60" i="1"/>
  <c r="CC59" i="1"/>
  <c r="CB59" i="1"/>
  <c r="CA59" i="1"/>
  <c r="BZ59" i="1"/>
  <c r="BZ58" i="1"/>
  <c r="BZ57" i="1" s="1"/>
  <c r="CA58" i="1"/>
  <c r="CA57" i="1" s="1"/>
  <c r="CB58" i="1"/>
  <c r="CB57" i="1" s="1"/>
  <c r="CC58" i="1"/>
  <c r="CC57" i="1" s="1"/>
  <c r="O62" i="1"/>
  <c r="O61" i="1" s="1"/>
  <c r="O60" i="1" s="1"/>
  <c r="O59" i="1" s="1"/>
  <c r="P62" i="1"/>
  <c r="P61" i="1" s="1"/>
  <c r="P60" i="1" s="1"/>
  <c r="P59" i="1" s="1"/>
  <c r="Q62" i="1"/>
  <c r="Q61" i="1" s="1"/>
  <c r="Q60" i="1" s="1"/>
  <c r="Q59" i="1" s="1"/>
  <c r="R62" i="1"/>
  <c r="R61" i="1" s="1"/>
  <c r="T62" i="1"/>
  <c r="T61" i="1" s="1"/>
  <c r="T60" i="1" s="1"/>
  <c r="T59" i="1" s="1"/>
  <c r="V62" i="1"/>
  <c r="V61" i="1" s="1"/>
  <c r="V60" i="1" s="1"/>
  <c r="V59" i="1" s="1"/>
  <c r="W62" i="1"/>
  <c r="W61" i="1" s="1"/>
  <c r="W60" i="1" s="1"/>
  <c r="W59" i="1" s="1"/>
  <c r="X62" i="1"/>
  <c r="X61" i="1" s="1"/>
  <c r="X60" i="1" s="1"/>
  <c r="X59" i="1" s="1"/>
  <c r="Y62" i="1"/>
  <c r="Y61" i="1" s="1"/>
  <c r="Y60" i="1" s="1"/>
  <c r="Y59" i="1" s="1"/>
  <c r="AA62" i="1"/>
  <c r="AA60" i="1" s="1"/>
  <c r="AA59" i="1" s="1"/>
  <c r="AC62" i="1"/>
  <c r="AC61" i="1" s="1"/>
  <c r="AC60" i="1" s="1"/>
  <c r="AC59" i="1" s="1"/>
  <c r="AD62" i="1"/>
  <c r="AD61" i="1" s="1"/>
  <c r="AD60" i="1" s="1"/>
  <c r="AD59" i="1" s="1"/>
  <c r="AE62" i="1"/>
  <c r="AE61" i="1" s="1"/>
  <c r="AE60" i="1" s="1"/>
  <c r="AE59" i="1" s="1"/>
  <c r="AF62" i="1"/>
  <c r="AF61" i="1" s="1"/>
  <c r="AF60" i="1" s="1"/>
  <c r="AF59" i="1" s="1"/>
  <c r="AH62" i="1"/>
  <c r="AH61" i="1" s="1"/>
  <c r="AH60" i="1" s="1"/>
  <c r="AH59" i="1" s="1"/>
  <c r="AJ62" i="1"/>
  <c r="AJ61" i="1" s="1"/>
  <c r="AJ60" i="1" s="1"/>
  <c r="AJ59" i="1" s="1"/>
  <c r="AK62" i="1"/>
  <c r="AK61" i="1" s="1"/>
  <c r="AK60" i="1" s="1"/>
  <c r="AK59" i="1" s="1"/>
  <c r="AL62" i="1"/>
  <c r="AL61" i="1" s="1"/>
  <c r="AL60" i="1" s="1"/>
  <c r="AL59" i="1" s="1"/>
  <c r="AM62" i="1"/>
  <c r="AM61" i="1" s="1"/>
  <c r="AM60" i="1" s="1"/>
  <c r="AM59" i="1" s="1"/>
  <c r="AQ62" i="1"/>
  <c r="AQ61" i="1" s="1"/>
  <c r="AQ60" i="1" s="1"/>
  <c r="AQ59" i="1" s="1"/>
  <c r="AR62" i="1"/>
  <c r="AR61" i="1" s="1"/>
  <c r="AR60" i="1" s="1"/>
  <c r="AR59" i="1" s="1"/>
  <c r="AS62" i="1"/>
  <c r="AS61" i="1" s="1"/>
  <c r="AS60" i="1" s="1"/>
  <c r="AS59" i="1" s="1"/>
  <c r="AT62" i="1"/>
  <c r="AT61" i="1" s="1"/>
  <c r="AT60" i="1" s="1"/>
  <c r="AT59" i="1" s="1"/>
  <c r="AU62" i="1"/>
  <c r="AU61" i="1" s="1"/>
  <c r="AU60" i="1" s="1"/>
  <c r="AU59" i="1" s="1"/>
  <c r="AV62" i="1"/>
  <c r="AV61" i="1" s="1"/>
  <c r="AV60" i="1" s="1"/>
  <c r="AV59" i="1" s="1"/>
  <c r="AW62" i="1"/>
  <c r="AX62" i="1"/>
  <c r="AX61" i="1" s="1"/>
  <c r="AX60" i="1" s="1"/>
  <c r="AX59" i="1" s="1"/>
  <c r="AY62" i="1"/>
  <c r="AY61" i="1" s="1"/>
  <c r="AY60" i="1" s="1"/>
  <c r="AY59" i="1" s="1"/>
  <c r="AZ62" i="1"/>
  <c r="AZ61" i="1" s="1"/>
  <c r="AZ60" i="1" s="1"/>
  <c r="AZ59" i="1" s="1"/>
  <c r="BA62" i="1"/>
  <c r="BA61" i="1" s="1"/>
  <c r="BA60" i="1" s="1"/>
  <c r="BA59" i="1" s="1"/>
  <c r="BC62" i="1"/>
  <c r="BC61" i="1" s="1"/>
  <c r="BC60" i="1" s="1"/>
  <c r="BC59" i="1" s="1"/>
  <c r="BD58" i="1"/>
  <c r="BD57" i="1" s="1"/>
  <c r="BE62" i="1"/>
  <c r="BE61" i="1" s="1"/>
  <c r="BE60" i="1" s="1"/>
  <c r="BE59" i="1" s="1"/>
  <c r="BF62" i="1"/>
  <c r="BF61" i="1" s="1"/>
  <c r="BF60" i="1" s="1"/>
  <c r="BF59" i="1" s="1"/>
  <c r="BG62" i="1"/>
  <c r="BG61" i="1" s="1"/>
  <c r="BG60" i="1" s="1"/>
  <c r="BG59" i="1" s="1"/>
  <c r="BH62" i="1"/>
  <c r="BH61" i="1" s="1"/>
  <c r="BH60" i="1" s="1"/>
  <c r="BH59" i="1" s="1"/>
  <c r="BJ62" i="1"/>
  <c r="BJ61" i="1" s="1"/>
  <c r="BJ60" i="1" s="1"/>
  <c r="BJ59" i="1" s="1"/>
  <c r="BL62" i="1"/>
  <c r="BL61" i="1" s="1"/>
  <c r="BL60" i="1" s="1"/>
  <c r="BL59" i="1" s="1"/>
  <c r="BL58" i="1" s="1"/>
  <c r="BM62" i="1"/>
  <c r="BM61" i="1" s="1"/>
  <c r="BM60" i="1" s="1"/>
  <c r="BM59" i="1" s="1"/>
  <c r="BM58" i="1" s="1"/>
  <c r="BN62" i="1"/>
  <c r="BN61" i="1" s="1"/>
  <c r="BN60" i="1" s="1"/>
  <c r="BN59" i="1" s="1"/>
  <c r="BN58" i="1" s="1"/>
  <c r="BO62" i="1"/>
  <c r="BO61" i="1" s="1"/>
  <c r="BO60" i="1" s="1"/>
  <c r="BO59" i="1" s="1"/>
  <c r="BO58" i="1" s="1"/>
  <c r="BQ62" i="1"/>
  <c r="BR59" i="1"/>
  <c r="BR58" i="1" s="1"/>
  <c r="BS62" i="1"/>
  <c r="BS61" i="1" s="1"/>
  <c r="BS60" i="1" s="1"/>
  <c r="BS59" i="1" s="1"/>
  <c r="BS58" i="1" s="1"/>
  <c r="BT62" i="1"/>
  <c r="BT61" i="1" s="1"/>
  <c r="BT60" i="1" s="1"/>
  <c r="BT59" i="1" s="1"/>
  <c r="BT58" i="1" s="1"/>
  <c r="BU62" i="1"/>
  <c r="BU61" i="1" s="1"/>
  <c r="BU60" i="1" s="1"/>
  <c r="BU59" i="1" s="1"/>
  <c r="BU58" i="1" s="1"/>
  <c r="BV62" i="1"/>
  <c r="BV61" i="1" s="1"/>
  <c r="BV60" i="1" s="1"/>
  <c r="BV59" i="1" s="1"/>
  <c r="BV58" i="1" s="1"/>
  <c r="BX62" i="1"/>
  <c r="BX61" i="1" s="1"/>
  <c r="BX60" i="1" s="1"/>
  <c r="BX59" i="1" s="1"/>
  <c r="L62" i="1"/>
  <c r="L61" i="1" s="1"/>
  <c r="M62" i="1"/>
  <c r="M61" i="1" s="1"/>
  <c r="M60" i="1" s="1"/>
  <c r="M59" i="1" s="1"/>
  <c r="H62" i="1"/>
  <c r="H61" i="1" s="1"/>
  <c r="H60" i="1" s="1"/>
  <c r="H59" i="1" s="1"/>
  <c r="H58" i="1" s="1"/>
  <c r="I62" i="1"/>
  <c r="I61" i="1" s="1"/>
  <c r="I60" i="1" s="1"/>
  <c r="I59" i="1" s="1"/>
  <c r="I58" i="1" s="1"/>
  <c r="J62" i="1"/>
  <c r="J61" i="1" s="1"/>
  <c r="J60" i="1" s="1"/>
  <c r="J59" i="1" s="1"/>
  <c r="J58" i="1" s="1"/>
  <c r="F62" i="1"/>
  <c r="F61" i="1" s="1"/>
  <c r="F60" i="1" s="1"/>
  <c r="F59" i="1" s="1"/>
  <c r="F58" i="1" s="1"/>
  <c r="K79" i="1"/>
  <c r="K80" i="1"/>
  <c r="K87" i="1"/>
  <c r="K89" i="1"/>
  <c r="K92" i="1"/>
  <c r="K94" i="1"/>
  <c r="K70" i="1"/>
  <c r="K71" i="1"/>
  <c r="K72" i="1"/>
  <c r="K73" i="1"/>
  <c r="K74" i="1"/>
  <c r="K75" i="1"/>
  <c r="K76" i="1"/>
  <c r="K77" i="1"/>
  <c r="K78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4" i="1"/>
  <c r="K125" i="1"/>
  <c r="K126" i="1"/>
  <c r="K128" i="1"/>
  <c r="BY70" i="1"/>
  <c r="BY71" i="1"/>
  <c r="BY72" i="1"/>
  <c r="BY73" i="1"/>
  <c r="BY74" i="1"/>
  <c r="BY75" i="1"/>
  <c r="BY76" i="1"/>
  <c r="BY77" i="1"/>
  <c r="BY83" i="1"/>
  <c r="G87" i="1"/>
  <c r="BY87" i="1" s="1"/>
  <c r="G89" i="1"/>
  <c r="G92" i="1"/>
  <c r="G94" i="1"/>
  <c r="G96" i="1"/>
  <c r="G97" i="1"/>
  <c r="BY97" i="1" s="1"/>
  <c r="G98" i="1"/>
  <c r="G99" i="1"/>
  <c r="BY99" i="1" s="1"/>
  <c r="G100" i="1"/>
  <c r="G101" i="1"/>
  <c r="BY101" i="1" s="1"/>
  <c r="G102" i="1"/>
  <c r="G103" i="1"/>
  <c r="BY103" i="1" s="1"/>
  <c r="G104" i="1"/>
  <c r="G105" i="1"/>
  <c r="BY105" i="1" s="1"/>
  <c r="G106" i="1"/>
  <c r="G107" i="1"/>
  <c r="BY107" i="1" s="1"/>
  <c r="G108" i="1"/>
  <c r="G109" i="1"/>
  <c r="BY109" i="1" s="1"/>
  <c r="G110" i="1"/>
  <c r="G111" i="1"/>
  <c r="BY111" i="1" s="1"/>
  <c r="G112" i="1"/>
  <c r="G113" i="1"/>
  <c r="BY113" i="1" s="1"/>
  <c r="G114" i="1"/>
  <c r="BY114" i="1" s="1"/>
  <c r="G115" i="1"/>
  <c r="G116" i="1"/>
  <c r="BY116" i="1" s="1"/>
  <c r="G117" i="1"/>
  <c r="G118" i="1"/>
  <c r="BY118" i="1" s="1"/>
  <c r="G119" i="1"/>
  <c r="BY119" i="1" s="1"/>
  <c r="G120" i="1"/>
  <c r="G121" i="1"/>
  <c r="BY121" i="1" s="1"/>
  <c r="G122" i="1"/>
  <c r="G124" i="1"/>
  <c r="BY124" i="1" s="1"/>
  <c r="G125" i="1"/>
  <c r="BY125" i="1" s="1"/>
  <c r="G126" i="1"/>
  <c r="BY126" i="1" s="1"/>
  <c r="G128" i="1"/>
  <c r="BY128" i="1" s="1"/>
  <c r="E73" i="1"/>
  <c r="E74" i="1"/>
  <c r="E75" i="1"/>
  <c r="E76" i="1"/>
  <c r="E77" i="1"/>
  <c r="E87" i="1"/>
  <c r="E89" i="1"/>
  <c r="E92" i="1"/>
  <c r="E94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4" i="1"/>
  <c r="E125" i="1"/>
  <c r="E126" i="1"/>
  <c r="E128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O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X96" i="1"/>
  <c r="BZ96" i="1"/>
  <c r="CA96" i="1"/>
  <c r="CB96" i="1"/>
  <c r="BY69" i="1" l="1"/>
  <c r="M58" i="1"/>
  <c r="BJ58" i="1"/>
  <c r="BH58" i="1"/>
  <c r="BG58" i="1"/>
  <c r="BF58" i="1"/>
  <c r="BE58" i="1"/>
  <c r="BC58" i="1"/>
  <c r="BA58" i="1"/>
  <c r="AZ58" i="1"/>
  <c r="AY58" i="1"/>
  <c r="AX58" i="1"/>
  <c r="AW58" i="1"/>
  <c r="AV58" i="1"/>
  <c r="AU58" i="1"/>
  <c r="AT58" i="1"/>
  <c r="AS58" i="1"/>
  <c r="AR58" i="1"/>
  <c r="AQ58" i="1"/>
  <c r="AO58" i="1"/>
  <c r="AM58" i="1"/>
  <c r="AL58" i="1"/>
  <c r="AK58" i="1"/>
  <c r="AJ58" i="1"/>
  <c r="AH58" i="1"/>
  <c r="AF58" i="1"/>
  <c r="AE58" i="1"/>
  <c r="AD58" i="1"/>
  <c r="AC58" i="1"/>
  <c r="AA58" i="1"/>
  <c r="Y58" i="1"/>
  <c r="X58" i="1"/>
  <c r="W58" i="1"/>
  <c r="V58" i="1"/>
  <c r="T58" i="1"/>
  <c r="Q58" i="1"/>
  <c r="P58" i="1"/>
  <c r="O58" i="1"/>
  <c r="BX57" i="1"/>
  <c r="BQ61" i="1"/>
  <c r="BY62" i="1"/>
  <c r="BP59" i="1"/>
  <c r="AN62" i="1"/>
  <c r="AN61" i="1"/>
  <c r="R60" i="1"/>
  <c r="L60" i="1"/>
  <c r="E61" i="1"/>
  <c r="AN59" i="1" l="1"/>
  <c r="BQ60" i="1"/>
  <c r="AP61" i="1"/>
  <c r="BY61" i="1" s="1"/>
  <c r="AN60" i="1"/>
  <c r="R59" i="1"/>
  <c r="R58" i="1" s="1"/>
  <c r="L59" i="1"/>
  <c r="L58" i="1" s="1"/>
  <c r="E60" i="1"/>
  <c r="E23" i="1"/>
  <c r="BW23" i="1" s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X23" i="1"/>
  <c r="BZ23" i="1"/>
  <c r="CA23" i="1"/>
  <c r="CB23" i="1"/>
  <c r="CC23" i="1"/>
  <c r="E25" i="1"/>
  <c r="BW25" i="1" s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X25" i="1"/>
  <c r="BZ25" i="1"/>
  <c r="CA25" i="1"/>
  <c r="CB25" i="1"/>
  <c r="CC25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X31" i="1"/>
  <c r="BZ31" i="1"/>
  <c r="CA31" i="1"/>
  <c r="CB31" i="1"/>
  <c r="CC31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X33" i="1"/>
  <c r="BZ33" i="1"/>
  <c r="CA33" i="1"/>
  <c r="CB33" i="1"/>
  <c r="CC33" i="1"/>
  <c r="F86" i="1"/>
  <c r="H86" i="1"/>
  <c r="I86" i="1"/>
  <c r="J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O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X86" i="1"/>
  <c r="BZ86" i="1"/>
  <c r="CA86" i="1"/>
  <c r="CB86" i="1"/>
  <c r="CC86" i="1"/>
  <c r="F88" i="1"/>
  <c r="H88" i="1"/>
  <c r="I88" i="1"/>
  <c r="J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O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X88" i="1"/>
  <c r="BZ88" i="1"/>
  <c r="CA88" i="1"/>
  <c r="CB88" i="1"/>
  <c r="CC88" i="1"/>
  <c r="F91" i="1"/>
  <c r="H91" i="1"/>
  <c r="I91" i="1"/>
  <c r="J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O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X91" i="1"/>
  <c r="BZ91" i="1"/>
  <c r="CA91" i="1"/>
  <c r="CB91" i="1"/>
  <c r="CC91" i="1"/>
  <c r="F93" i="1"/>
  <c r="H93" i="1"/>
  <c r="I93" i="1"/>
  <c r="J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O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X93" i="1"/>
  <c r="BZ93" i="1"/>
  <c r="CA93" i="1"/>
  <c r="CB93" i="1"/>
  <c r="CC93" i="1"/>
  <c r="F96" i="1"/>
  <c r="F95" i="1" s="1"/>
  <c r="H96" i="1"/>
  <c r="H95" i="1" s="1"/>
  <c r="I96" i="1"/>
  <c r="I95" i="1" s="1"/>
  <c r="J96" i="1"/>
  <c r="J95" i="1" s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O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X95" i="1"/>
  <c r="BZ95" i="1"/>
  <c r="CA95" i="1"/>
  <c r="CB95" i="1"/>
  <c r="CC95" i="1"/>
  <c r="CC84" i="1" s="1"/>
  <c r="F123" i="1"/>
  <c r="F24" i="1" s="1"/>
  <c r="H123" i="1"/>
  <c r="H24" i="1" s="1"/>
  <c r="I123" i="1"/>
  <c r="I24" i="1" s="1"/>
  <c r="J123" i="1"/>
  <c r="J24" i="1" s="1"/>
  <c r="L123" i="1"/>
  <c r="M123" i="1"/>
  <c r="M24" i="1" s="1"/>
  <c r="N123" i="1"/>
  <c r="O123" i="1"/>
  <c r="O24" i="1" s="1"/>
  <c r="P123" i="1"/>
  <c r="P24" i="1" s="1"/>
  <c r="Q123" i="1"/>
  <c r="Q24" i="1" s="1"/>
  <c r="R123" i="1"/>
  <c r="S123" i="1"/>
  <c r="S24" i="1" s="1"/>
  <c r="T123" i="1"/>
  <c r="T24" i="1" s="1"/>
  <c r="U123" i="1"/>
  <c r="U24" i="1" s="1"/>
  <c r="V123" i="1"/>
  <c r="V24" i="1" s="1"/>
  <c r="W123" i="1"/>
  <c r="W24" i="1" s="1"/>
  <c r="X123" i="1"/>
  <c r="X24" i="1" s="1"/>
  <c r="Y123" i="1"/>
  <c r="Y24" i="1" s="1"/>
  <c r="Z123" i="1"/>
  <c r="Z24" i="1" s="1"/>
  <c r="AA123" i="1"/>
  <c r="AA24" i="1" s="1"/>
  <c r="AB123" i="1"/>
  <c r="AB24" i="1" s="1"/>
  <c r="AC123" i="1"/>
  <c r="AC24" i="1" s="1"/>
  <c r="AD123" i="1"/>
  <c r="AD24" i="1" s="1"/>
  <c r="AE123" i="1"/>
  <c r="AE24" i="1" s="1"/>
  <c r="AF123" i="1"/>
  <c r="AF24" i="1" s="1"/>
  <c r="AG123" i="1"/>
  <c r="AG24" i="1" s="1"/>
  <c r="AH123" i="1"/>
  <c r="AH24" i="1" s="1"/>
  <c r="AI123" i="1"/>
  <c r="AI24" i="1" s="1"/>
  <c r="AJ123" i="1"/>
  <c r="AJ24" i="1" s="1"/>
  <c r="AK123" i="1"/>
  <c r="AK24" i="1" s="1"/>
  <c r="AL123" i="1"/>
  <c r="AL24" i="1" s="1"/>
  <c r="AM123" i="1"/>
  <c r="AM24" i="1" s="1"/>
  <c r="AN123" i="1"/>
  <c r="AN24" i="1" s="1"/>
  <c r="AO123" i="1"/>
  <c r="AO24" i="1" s="1"/>
  <c r="AP24" i="1"/>
  <c r="AQ123" i="1"/>
  <c r="AQ24" i="1" s="1"/>
  <c r="AR123" i="1"/>
  <c r="AR24" i="1" s="1"/>
  <c r="AS123" i="1"/>
  <c r="AS24" i="1" s="1"/>
  <c r="AT123" i="1"/>
  <c r="AT24" i="1" s="1"/>
  <c r="AU123" i="1"/>
  <c r="AU24" i="1" s="1"/>
  <c r="AV123" i="1"/>
  <c r="AV24" i="1" s="1"/>
  <c r="AW123" i="1"/>
  <c r="AW24" i="1" s="1"/>
  <c r="AX123" i="1"/>
  <c r="AX24" i="1" s="1"/>
  <c r="AY123" i="1"/>
  <c r="AY24" i="1" s="1"/>
  <c r="AZ123" i="1"/>
  <c r="AZ24" i="1" s="1"/>
  <c r="BA123" i="1"/>
  <c r="BA24" i="1" s="1"/>
  <c r="BB123" i="1"/>
  <c r="BB24" i="1" s="1"/>
  <c r="BC123" i="1"/>
  <c r="BC24" i="1" s="1"/>
  <c r="BD123" i="1"/>
  <c r="BD24" i="1" s="1"/>
  <c r="BE123" i="1"/>
  <c r="BE24" i="1" s="1"/>
  <c r="BF123" i="1"/>
  <c r="BF24" i="1" s="1"/>
  <c r="BG123" i="1"/>
  <c r="BG24" i="1" s="1"/>
  <c r="BH123" i="1"/>
  <c r="BH24" i="1" s="1"/>
  <c r="BI123" i="1"/>
  <c r="BI24" i="1" s="1"/>
  <c r="BJ123" i="1"/>
  <c r="BJ24" i="1" s="1"/>
  <c r="BK123" i="1"/>
  <c r="BK24" i="1" s="1"/>
  <c r="BL123" i="1"/>
  <c r="BL24" i="1" s="1"/>
  <c r="BM123" i="1"/>
  <c r="BM24" i="1" s="1"/>
  <c r="BN123" i="1"/>
  <c r="BN24" i="1" s="1"/>
  <c r="BO123" i="1"/>
  <c r="BO24" i="1" s="1"/>
  <c r="BP123" i="1"/>
  <c r="BP24" i="1" s="1"/>
  <c r="BQ123" i="1"/>
  <c r="BQ24" i="1" s="1"/>
  <c r="BR123" i="1"/>
  <c r="BR24" i="1" s="1"/>
  <c r="BS123" i="1"/>
  <c r="BS24" i="1" s="1"/>
  <c r="BT123" i="1"/>
  <c r="BT24" i="1" s="1"/>
  <c r="BU123" i="1"/>
  <c r="BU24" i="1" s="1"/>
  <c r="BV123" i="1"/>
  <c r="BV24" i="1" s="1"/>
  <c r="BX123" i="1"/>
  <c r="BX24" i="1" s="1"/>
  <c r="BZ123" i="1"/>
  <c r="BZ24" i="1" s="1"/>
  <c r="CA123" i="1"/>
  <c r="CA24" i="1" s="1"/>
  <c r="CB123" i="1"/>
  <c r="CB24" i="1" s="1"/>
  <c r="CC123" i="1"/>
  <c r="CC24" i="1" s="1"/>
  <c r="F127" i="1"/>
  <c r="F26" i="1" s="1"/>
  <c r="H127" i="1"/>
  <c r="H26" i="1" s="1"/>
  <c r="I127" i="1"/>
  <c r="I26" i="1" s="1"/>
  <c r="J127" i="1"/>
  <c r="J26" i="1" s="1"/>
  <c r="L127" i="1"/>
  <c r="M127" i="1"/>
  <c r="M26" i="1" s="1"/>
  <c r="N127" i="1"/>
  <c r="O127" i="1"/>
  <c r="O26" i="1" s="1"/>
  <c r="P127" i="1"/>
  <c r="P26" i="1" s="1"/>
  <c r="Q127" i="1"/>
  <c r="Q26" i="1" s="1"/>
  <c r="R127" i="1"/>
  <c r="S127" i="1"/>
  <c r="S26" i="1" s="1"/>
  <c r="T127" i="1"/>
  <c r="T26" i="1" s="1"/>
  <c r="U127" i="1"/>
  <c r="U26" i="1" s="1"/>
  <c r="V127" i="1"/>
  <c r="V26" i="1" s="1"/>
  <c r="W127" i="1"/>
  <c r="W26" i="1" s="1"/>
  <c r="X127" i="1"/>
  <c r="X26" i="1" s="1"/>
  <c r="Y127" i="1"/>
  <c r="Y26" i="1" s="1"/>
  <c r="Z127" i="1"/>
  <c r="Z26" i="1" s="1"/>
  <c r="AA127" i="1"/>
  <c r="AA26" i="1" s="1"/>
  <c r="AB127" i="1"/>
  <c r="AB26" i="1" s="1"/>
  <c r="AC127" i="1"/>
  <c r="AC26" i="1" s="1"/>
  <c r="AD127" i="1"/>
  <c r="AD26" i="1" s="1"/>
  <c r="AE127" i="1"/>
  <c r="AE26" i="1" s="1"/>
  <c r="AF127" i="1"/>
  <c r="AF26" i="1" s="1"/>
  <c r="AG127" i="1"/>
  <c r="AG26" i="1" s="1"/>
  <c r="AH127" i="1"/>
  <c r="AH26" i="1" s="1"/>
  <c r="AI127" i="1"/>
  <c r="AI26" i="1" s="1"/>
  <c r="AJ127" i="1"/>
  <c r="AJ26" i="1" s="1"/>
  <c r="AK127" i="1"/>
  <c r="AK26" i="1" s="1"/>
  <c r="AL127" i="1"/>
  <c r="AL26" i="1" s="1"/>
  <c r="AM127" i="1"/>
  <c r="AM26" i="1" s="1"/>
  <c r="AN127" i="1"/>
  <c r="AN26" i="1" s="1"/>
  <c r="AO127" i="1"/>
  <c r="AO26" i="1" s="1"/>
  <c r="AP26" i="1"/>
  <c r="AQ127" i="1"/>
  <c r="AQ26" i="1" s="1"/>
  <c r="AR127" i="1"/>
  <c r="AR26" i="1" s="1"/>
  <c r="AS127" i="1"/>
  <c r="AS26" i="1" s="1"/>
  <c r="AT127" i="1"/>
  <c r="AT26" i="1" s="1"/>
  <c r="AU127" i="1"/>
  <c r="AU26" i="1" s="1"/>
  <c r="AV127" i="1"/>
  <c r="AV26" i="1" s="1"/>
  <c r="AW127" i="1"/>
  <c r="AW26" i="1" s="1"/>
  <c r="AX127" i="1"/>
  <c r="AX26" i="1" s="1"/>
  <c r="AY127" i="1"/>
  <c r="AY26" i="1" s="1"/>
  <c r="AZ127" i="1"/>
  <c r="AZ26" i="1" s="1"/>
  <c r="BA127" i="1"/>
  <c r="BA26" i="1" s="1"/>
  <c r="BB127" i="1"/>
  <c r="BB26" i="1" s="1"/>
  <c r="BC127" i="1"/>
  <c r="BC26" i="1" s="1"/>
  <c r="BD127" i="1"/>
  <c r="BD26" i="1" s="1"/>
  <c r="BE127" i="1"/>
  <c r="BE26" i="1" s="1"/>
  <c r="BF127" i="1"/>
  <c r="BF26" i="1" s="1"/>
  <c r="BG127" i="1"/>
  <c r="BG26" i="1" s="1"/>
  <c r="BH127" i="1"/>
  <c r="BH26" i="1" s="1"/>
  <c r="BI127" i="1"/>
  <c r="BI26" i="1" s="1"/>
  <c r="BJ127" i="1"/>
  <c r="BJ26" i="1" s="1"/>
  <c r="BK127" i="1"/>
  <c r="BK26" i="1" s="1"/>
  <c r="BL127" i="1"/>
  <c r="BL26" i="1" s="1"/>
  <c r="BM127" i="1"/>
  <c r="BM26" i="1" s="1"/>
  <c r="BN127" i="1"/>
  <c r="BN26" i="1" s="1"/>
  <c r="BO127" i="1"/>
  <c r="BO26" i="1" s="1"/>
  <c r="BP127" i="1"/>
  <c r="BP26" i="1" s="1"/>
  <c r="BQ127" i="1"/>
  <c r="BQ26" i="1" s="1"/>
  <c r="BR127" i="1"/>
  <c r="BR26" i="1" s="1"/>
  <c r="BS127" i="1"/>
  <c r="BS26" i="1" s="1"/>
  <c r="BT127" i="1"/>
  <c r="BT26" i="1" s="1"/>
  <c r="BU127" i="1"/>
  <c r="BU26" i="1" s="1"/>
  <c r="BV127" i="1"/>
  <c r="BV26" i="1" s="1"/>
  <c r="BX127" i="1"/>
  <c r="BX26" i="1" s="1"/>
  <c r="BZ127" i="1"/>
  <c r="BZ26" i="1" s="1"/>
  <c r="CA127" i="1"/>
  <c r="CA26" i="1" s="1"/>
  <c r="CB127" i="1"/>
  <c r="CB26" i="1" s="1"/>
  <c r="CC127" i="1"/>
  <c r="CC26" i="1" s="1"/>
  <c r="E58" i="1" l="1"/>
  <c r="AN58" i="1"/>
  <c r="AN57" i="1" s="1"/>
  <c r="BY25" i="1"/>
  <c r="BY23" i="1"/>
  <c r="BQ59" i="1"/>
  <c r="BQ58" i="1" s="1"/>
  <c r="AP60" i="1"/>
  <c r="BY60" i="1" s="1"/>
  <c r="R26" i="1"/>
  <c r="K127" i="1"/>
  <c r="K26" i="1" s="1"/>
  <c r="N26" i="1"/>
  <c r="G127" i="1"/>
  <c r="L26" i="1"/>
  <c r="E127" i="1"/>
  <c r="R24" i="1"/>
  <c r="K123" i="1"/>
  <c r="K24" i="1" s="1"/>
  <c r="N24" i="1"/>
  <c r="G123" i="1"/>
  <c r="L24" i="1"/>
  <c r="E123" i="1"/>
  <c r="G95" i="1"/>
  <c r="E95" i="1"/>
  <c r="K93" i="1"/>
  <c r="G93" i="1"/>
  <c r="E93" i="1"/>
  <c r="K91" i="1"/>
  <c r="G91" i="1"/>
  <c r="E91" i="1"/>
  <c r="K88" i="1"/>
  <c r="G88" i="1"/>
  <c r="E88" i="1"/>
  <c r="K86" i="1"/>
  <c r="G86" i="1"/>
  <c r="BY86" i="1" s="1"/>
  <c r="E86" i="1"/>
  <c r="N90" i="1"/>
  <c r="R30" i="1"/>
  <c r="R29" i="1" s="1"/>
  <c r="R21" i="1" s="1"/>
  <c r="AK30" i="1"/>
  <c r="AK29" i="1" s="1"/>
  <c r="AK21" i="1" s="1"/>
  <c r="AF30" i="1"/>
  <c r="AF29" i="1" s="1"/>
  <c r="AF21" i="1" s="1"/>
  <c r="S90" i="1"/>
  <c r="BI90" i="1"/>
  <c r="BH90" i="1"/>
  <c r="BD90" i="1"/>
  <c r="AY90" i="1"/>
  <c r="AU90" i="1"/>
  <c r="AK90" i="1"/>
  <c r="AG90" i="1"/>
  <c r="AF90" i="1"/>
  <c r="R90" i="1"/>
  <c r="BE30" i="1"/>
  <c r="BE29" i="1" s="1"/>
  <c r="BV90" i="1"/>
  <c r="AZ30" i="1"/>
  <c r="AZ29" i="1" s="1"/>
  <c r="AB90" i="1"/>
  <c r="W90" i="1"/>
  <c r="AY30" i="1"/>
  <c r="AY29" i="1" s="1"/>
  <c r="BI30" i="1"/>
  <c r="BI29" i="1" s="1"/>
  <c r="BZ85" i="1"/>
  <c r="BQ85" i="1"/>
  <c r="BG85" i="1"/>
  <c r="BC85" i="1"/>
  <c r="AS85" i="1"/>
  <c r="AJ85" i="1"/>
  <c r="V85" i="1"/>
  <c r="M85" i="1"/>
  <c r="BU90" i="1"/>
  <c r="BQ90" i="1"/>
  <c r="BG90" i="1"/>
  <c r="AX90" i="1"/>
  <c r="AJ90" i="1"/>
  <c r="AA90" i="1"/>
  <c r="V90" i="1"/>
  <c r="Q90" i="1"/>
  <c r="M90" i="1"/>
  <c r="BS90" i="1"/>
  <c r="BN90" i="1"/>
  <c r="BJ90" i="1"/>
  <c r="BE90" i="1"/>
  <c r="AV90" i="1"/>
  <c r="BT85" i="1"/>
  <c r="BP85" i="1"/>
  <c r="BO85" i="1"/>
  <c r="BK85" i="1"/>
  <c r="BF85" i="1"/>
  <c r="BB85" i="1"/>
  <c r="BA85" i="1"/>
  <c r="AW85" i="1"/>
  <c r="AR85" i="1"/>
  <c r="BU30" i="1"/>
  <c r="BU29" i="1" s="1"/>
  <c r="BQ30" i="1"/>
  <c r="BC30" i="1"/>
  <c r="BC29" i="1" s="1"/>
  <c r="AX30" i="1"/>
  <c r="AX29" i="1" s="1"/>
  <c r="AJ30" i="1"/>
  <c r="AJ29" i="1" s="1"/>
  <c r="AA30" i="1"/>
  <c r="AA29" i="1" s="1"/>
  <c r="V30" i="1"/>
  <c r="V29" i="1" s="1"/>
  <c r="Q30" i="1"/>
  <c r="Q29" i="1" s="1"/>
  <c r="AT90" i="1"/>
  <c r="AS90" i="1"/>
  <c r="AQ90" i="1"/>
  <c r="BR90" i="1"/>
  <c r="BR30" i="1"/>
  <c r="BR29" i="1" s="1"/>
  <c r="AP30" i="1"/>
  <c r="BM90" i="1"/>
  <c r="CB90" i="1"/>
  <c r="BX90" i="1"/>
  <c r="AL90" i="1"/>
  <c r="AH90" i="1"/>
  <c r="X90" i="1"/>
  <c r="T90" i="1"/>
  <c r="O90" i="1"/>
  <c r="J90" i="1"/>
  <c r="F90" i="1"/>
  <c r="CA90" i="1"/>
  <c r="I90" i="1"/>
  <c r="CC85" i="1"/>
  <c r="AM85" i="1"/>
  <c r="AI85" i="1"/>
  <c r="AD85" i="1"/>
  <c r="Y85" i="1"/>
  <c r="U85" i="1"/>
  <c r="P85" i="1"/>
  <c r="Z85" i="1"/>
  <c r="L85" i="1"/>
  <c r="AZ90" i="1"/>
  <c r="AC90" i="1"/>
  <c r="CC90" i="1"/>
  <c r="BT90" i="1"/>
  <c r="BP90" i="1"/>
  <c r="BO90" i="1"/>
  <c r="BK90" i="1"/>
  <c r="BF90" i="1"/>
  <c r="BB90" i="1"/>
  <c r="BA90" i="1"/>
  <c r="AW90" i="1"/>
  <c r="AR90" i="1"/>
  <c r="AM90" i="1"/>
  <c r="AI90" i="1"/>
  <c r="AD90" i="1"/>
  <c r="Z90" i="1"/>
  <c r="Y90" i="1"/>
  <c r="U90" i="1"/>
  <c r="P90" i="1"/>
  <c r="L90" i="1"/>
  <c r="E90" i="1" s="1"/>
  <c r="BZ90" i="1"/>
  <c r="BL90" i="1"/>
  <c r="BC90" i="1"/>
  <c r="AO90" i="1"/>
  <c r="AE90" i="1"/>
  <c r="H90" i="1"/>
  <c r="CA85" i="1"/>
  <c r="BV85" i="1"/>
  <c r="BR85" i="1"/>
  <c r="BM85" i="1"/>
  <c r="BI85" i="1"/>
  <c r="BH85" i="1"/>
  <c r="BD85" i="1"/>
  <c r="AY85" i="1"/>
  <c r="AU85" i="1"/>
  <c r="AT85" i="1"/>
  <c r="AK85" i="1"/>
  <c r="AG85" i="1"/>
  <c r="AF85" i="1"/>
  <c r="AB85" i="1"/>
  <c r="W85" i="1"/>
  <c r="S85" i="1"/>
  <c r="R85" i="1"/>
  <c r="K85" i="1" s="1"/>
  <c r="N85" i="1"/>
  <c r="G85" i="1" s="1"/>
  <c r="BY85" i="1" s="1"/>
  <c r="I85" i="1"/>
  <c r="BU85" i="1"/>
  <c r="BL85" i="1"/>
  <c r="AX85" i="1"/>
  <c r="AO85" i="1"/>
  <c r="AE85" i="1"/>
  <c r="AA85" i="1"/>
  <c r="Q85" i="1"/>
  <c r="H85" i="1"/>
  <c r="CB30" i="1"/>
  <c r="CB29" i="1" s="1"/>
  <c r="BX30" i="1"/>
  <c r="BX29" i="1" s="1"/>
  <c r="BS30" i="1"/>
  <c r="BS29" i="1" s="1"/>
  <c r="BN30" i="1"/>
  <c r="BN29" i="1" s="1"/>
  <c r="BJ30" i="1"/>
  <c r="BJ29" i="1" s="1"/>
  <c r="AV30" i="1"/>
  <c r="AV29" i="1" s="1"/>
  <c r="AQ30" i="1"/>
  <c r="AQ29" i="1" s="1"/>
  <c r="AL30" i="1"/>
  <c r="AL29" i="1" s="1"/>
  <c r="AH30" i="1"/>
  <c r="AH29" i="1" s="1"/>
  <c r="AC30" i="1"/>
  <c r="AC29" i="1" s="1"/>
  <c r="X30" i="1"/>
  <c r="X29" i="1" s="1"/>
  <c r="T30" i="1"/>
  <c r="T29" i="1" s="1"/>
  <c r="O30" i="1"/>
  <c r="O29" i="1" s="1"/>
  <c r="J30" i="1"/>
  <c r="J29" i="1" s="1"/>
  <c r="J21" i="1" s="1"/>
  <c r="F30" i="1"/>
  <c r="F29" i="1" s="1"/>
  <c r="F21" i="1" s="1"/>
  <c r="CC30" i="1"/>
  <c r="CC29" i="1" s="1"/>
  <c r="CA30" i="1"/>
  <c r="CA29" i="1" s="1"/>
  <c r="BV30" i="1"/>
  <c r="BV29" i="1" s="1"/>
  <c r="BM30" i="1"/>
  <c r="BM29" i="1" s="1"/>
  <c r="BH30" i="1"/>
  <c r="BH29" i="1" s="1"/>
  <c r="BD30" i="1"/>
  <c r="BD29" i="1" s="1"/>
  <c r="AU30" i="1"/>
  <c r="AU29" i="1" s="1"/>
  <c r="AT30" i="1"/>
  <c r="AT29" i="1" s="1"/>
  <c r="AG30" i="1"/>
  <c r="AG29" i="1" s="1"/>
  <c r="AB30" i="1"/>
  <c r="AB29" i="1" s="1"/>
  <c r="W30" i="1"/>
  <c r="W29" i="1" s="1"/>
  <c r="S30" i="1"/>
  <c r="S29" i="1" s="1"/>
  <c r="N30" i="1"/>
  <c r="N29" i="1" s="1"/>
  <c r="I30" i="1"/>
  <c r="I29" i="1" s="1"/>
  <c r="I21" i="1" s="1"/>
  <c r="E30" i="1"/>
  <c r="BZ30" i="1"/>
  <c r="BZ29" i="1" s="1"/>
  <c r="BG30" i="1"/>
  <c r="BG29" i="1" s="1"/>
  <c r="M30" i="1"/>
  <c r="M29" i="1" s="1"/>
  <c r="AS30" i="1"/>
  <c r="AS29" i="1" s="1"/>
  <c r="CB85" i="1"/>
  <c r="BX85" i="1"/>
  <c r="BS85" i="1"/>
  <c r="BN85" i="1"/>
  <c r="BJ85" i="1"/>
  <c r="BE85" i="1"/>
  <c r="AZ85" i="1"/>
  <c r="AV85" i="1"/>
  <c r="AQ85" i="1"/>
  <c r="AL85" i="1"/>
  <c r="AH85" i="1"/>
  <c r="AC85" i="1"/>
  <c r="X85" i="1"/>
  <c r="T85" i="1"/>
  <c r="O85" i="1"/>
  <c r="J85" i="1"/>
  <c r="F85" i="1"/>
  <c r="BL30" i="1"/>
  <c r="BL29" i="1" s="1"/>
  <c r="AO30" i="1"/>
  <c r="AO29" i="1" s="1"/>
  <c r="AE30" i="1"/>
  <c r="AE29" i="1" s="1"/>
  <c r="H30" i="1"/>
  <c r="H29" i="1" s="1"/>
  <c r="H21" i="1" s="1"/>
  <c r="BT30" i="1"/>
  <c r="BT29" i="1" s="1"/>
  <c r="BP30" i="1"/>
  <c r="BP29" i="1" s="1"/>
  <c r="BO30" i="1"/>
  <c r="BO29" i="1" s="1"/>
  <c r="BK30" i="1"/>
  <c r="BK29" i="1" s="1"/>
  <c r="BF30" i="1"/>
  <c r="BF29" i="1" s="1"/>
  <c r="BB30" i="1"/>
  <c r="BA30" i="1"/>
  <c r="BA29" i="1" s="1"/>
  <c r="AW30" i="1"/>
  <c r="AW29" i="1" s="1"/>
  <c r="AR30" i="1"/>
  <c r="AR29" i="1" s="1"/>
  <c r="AN30" i="1"/>
  <c r="AM30" i="1"/>
  <c r="AM29" i="1" s="1"/>
  <c r="AI30" i="1"/>
  <c r="AI29" i="1" s="1"/>
  <c r="AD30" i="1"/>
  <c r="AD29" i="1" s="1"/>
  <c r="Z30" i="1"/>
  <c r="Z29" i="1" s="1"/>
  <c r="Y30" i="1"/>
  <c r="Y29" i="1" s="1"/>
  <c r="U30" i="1"/>
  <c r="U29" i="1" s="1"/>
  <c r="P30" i="1"/>
  <c r="P29" i="1" s="1"/>
  <c r="L30" i="1"/>
  <c r="L29" i="1" s="1"/>
  <c r="K30" i="1"/>
  <c r="K29" i="1" s="1"/>
  <c r="G30" i="1"/>
  <c r="G29" i="1" s="1"/>
  <c r="E24" i="1" l="1"/>
  <c r="BW24" i="1" s="1"/>
  <c r="G24" i="1"/>
  <c r="BY24" i="1" s="1"/>
  <c r="E26" i="1"/>
  <c r="BW26" i="1" s="1"/>
  <c r="G26" i="1"/>
  <c r="BY26" i="1" s="1"/>
  <c r="BW58" i="1"/>
  <c r="BW57" i="1"/>
  <c r="BQ29" i="1"/>
  <c r="BQ21" i="1" s="1"/>
  <c r="AP59" i="1"/>
  <c r="BY59" i="1" s="1"/>
  <c r="E85" i="1"/>
  <c r="K90" i="1"/>
  <c r="G90" i="1"/>
  <c r="AX84" i="1"/>
  <c r="AX22" i="1" s="1"/>
  <c r="AY84" i="1"/>
  <c r="AY22" i="1" s="1"/>
  <c r="BI84" i="1"/>
  <c r="BI22" i="1" s="1"/>
  <c r="N84" i="1"/>
  <c r="AM84" i="1"/>
  <c r="AM22" i="1" s="1"/>
  <c r="W84" i="1"/>
  <c r="W22" i="1" s="1"/>
  <c r="BV84" i="1"/>
  <c r="BV22" i="1" s="1"/>
  <c r="S84" i="1"/>
  <c r="S22" i="1" s="1"/>
  <c r="AI84" i="1"/>
  <c r="AI22" i="1" s="1"/>
  <c r="AG84" i="1"/>
  <c r="AG22" i="1" s="1"/>
  <c r="BA84" i="1"/>
  <c r="BA22" i="1" s="1"/>
  <c r="BK84" i="1"/>
  <c r="BK22" i="1" s="1"/>
  <c r="AK84" i="1"/>
  <c r="AK22" i="1" s="1"/>
  <c r="AK20" i="1" s="1"/>
  <c r="R84" i="1"/>
  <c r="R22" i="1" s="1"/>
  <c r="R20" i="1" s="1"/>
  <c r="AF84" i="1"/>
  <c r="AF22" i="1" s="1"/>
  <c r="AF20" i="1" s="1"/>
  <c r="AD84" i="1"/>
  <c r="AD22" i="1" s="1"/>
  <c r="G21" i="1"/>
  <c r="BZ84" i="1"/>
  <c r="BZ22" i="1" s="1"/>
  <c r="E21" i="1"/>
  <c r="AV84" i="1"/>
  <c r="AV22" i="1" s="1"/>
  <c r="BC84" i="1"/>
  <c r="BC22" i="1" s="1"/>
  <c r="K21" i="1"/>
  <c r="L21" i="1"/>
  <c r="P21" i="1"/>
  <c r="U21" i="1"/>
  <c r="Y21" i="1"/>
  <c r="Z21" i="1"/>
  <c r="AD21" i="1"/>
  <c r="AI21" i="1"/>
  <c r="AM21" i="1"/>
  <c r="AR21" i="1"/>
  <c r="AW21" i="1"/>
  <c r="BA21" i="1"/>
  <c r="BF21" i="1"/>
  <c r="BK21" i="1"/>
  <c r="BO21" i="1"/>
  <c r="BP21" i="1"/>
  <c r="BT21" i="1"/>
  <c r="AE21" i="1"/>
  <c r="AO21" i="1"/>
  <c r="BL21" i="1"/>
  <c r="AS21" i="1"/>
  <c r="M21" i="1"/>
  <c r="BG21" i="1"/>
  <c r="BZ21" i="1"/>
  <c r="N21" i="1"/>
  <c r="S21" i="1"/>
  <c r="W21" i="1"/>
  <c r="AB21" i="1"/>
  <c r="AG21" i="1"/>
  <c r="AT21" i="1"/>
  <c r="AU21" i="1"/>
  <c r="BD21" i="1"/>
  <c r="BH21" i="1"/>
  <c r="BM21" i="1"/>
  <c r="BV21" i="1"/>
  <c r="CA21" i="1"/>
  <c r="CC21" i="1"/>
  <c r="O21" i="1"/>
  <c r="T21" i="1"/>
  <c r="X21" i="1"/>
  <c r="AC21" i="1"/>
  <c r="AH21" i="1"/>
  <c r="AL21" i="1"/>
  <c r="AQ21" i="1"/>
  <c r="AV21" i="1"/>
  <c r="BJ21" i="1"/>
  <c r="BN21" i="1"/>
  <c r="BS21" i="1"/>
  <c r="BX21" i="1"/>
  <c r="CB21" i="1"/>
  <c r="BR21" i="1"/>
  <c r="Q21" i="1"/>
  <c r="V21" i="1"/>
  <c r="AA21" i="1"/>
  <c r="AJ21" i="1"/>
  <c r="AX21" i="1"/>
  <c r="AX28" i="1"/>
  <c r="BC21" i="1"/>
  <c r="BU21" i="1"/>
  <c r="BI21" i="1"/>
  <c r="AY21" i="1"/>
  <c r="AZ21" i="1"/>
  <c r="BE21" i="1"/>
  <c r="BD84" i="1"/>
  <c r="BD22" i="1" s="1"/>
  <c r="AU84" i="1"/>
  <c r="AU22" i="1" s="1"/>
  <c r="BH84" i="1"/>
  <c r="BH22" i="1" s="1"/>
  <c r="BG84" i="1"/>
  <c r="BG22" i="1" s="1"/>
  <c r="BQ84" i="1"/>
  <c r="BQ22" i="1" s="1"/>
  <c r="AJ84" i="1"/>
  <c r="AJ22" i="1" s="1"/>
  <c r="AB84" i="1"/>
  <c r="AB22" i="1" s="1"/>
  <c r="O84" i="1"/>
  <c r="O22" i="1" s="1"/>
  <c r="BS84" i="1"/>
  <c r="BS22" i="1" s="1"/>
  <c r="BR84" i="1"/>
  <c r="BR22" i="1" s="1"/>
  <c r="V84" i="1"/>
  <c r="V22" i="1" s="1"/>
  <c r="AN22" i="1"/>
  <c r="AA84" i="1"/>
  <c r="AA22" i="1" s="1"/>
  <c r="BU84" i="1"/>
  <c r="BU22" i="1" s="1"/>
  <c r="BJ84" i="1"/>
  <c r="BJ22" i="1" s="1"/>
  <c r="AR84" i="1"/>
  <c r="AR22" i="1" s="1"/>
  <c r="BB84" i="1"/>
  <c r="BB22" i="1" s="1"/>
  <c r="BO84" i="1"/>
  <c r="BO22" i="1" s="1"/>
  <c r="BT84" i="1"/>
  <c r="BT22" i="1" s="1"/>
  <c r="M84" i="1"/>
  <c r="M22" i="1" s="1"/>
  <c r="AS84" i="1"/>
  <c r="AS22" i="1" s="1"/>
  <c r="AZ84" i="1"/>
  <c r="AZ22" i="1" s="1"/>
  <c r="Q84" i="1"/>
  <c r="Q22" i="1" s="1"/>
  <c r="AQ84" i="1"/>
  <c r="AQ22" i="1" s="1"/>
  <c r="BN84" i="1"/>
  <c r="BN22" i="1" s="1"/>
  <c r="BF84" i="1"/>
  <c r="BF22" i="1" s="1"/>
  <c r="BP84" i="1"/>
  <c r="BP22" i="1" s="1"/>
  <c r="BM84" i="1"/>
  <c r="BM22" i="1" s="1"/>
  <c r="BE84" i="1"/>
  <c r="BE22" i="1" s="1"/>
  <c r="AW84" i="1"/>
  <c r="AW22" i="1" s="1"/>
  <c r="AT84" i="1"/>
  <c r="AT22" i="1" s="1"/>
  <c r="AL84" i="1"/>
  <c r="AL22" i="1" s="1"/>
  <c r="AE84" i="1"/>
  <c r="AE22" i="1" s="1"/>
  <c r="AP22" i="1"/>
  <c r="BX84" i="1"/>
  <c r="BX22" i="1" s="1"/>
  <c r="F84" i="1"/>
  <c r="F22" i="1" s="1"/>
  <c r="F20" i="1" s="1"/>
  <c r="AC84" i="1"/>
  <c r="AC22" i="1" s="1"/>
  <c r="J84" i="1"/>
  <c r="J22" i="1" s="1"/>
  <c r="J20" i="1" s="1"/>
  <c r="T84" i="1"/>
  <c r="T22" i="1" s="1"/>
  <c r="X84" i="1"/>
  <c r="X22" i="1" s="1"/>
  <c r="AH84" i="1"/>
  <c r="AH22" i="1" s="1"/>
  <c r="CB84" i="1"/>
  <c r="CB22" i="1" s="1"/>
  <c r="Y84" i="1"/>
  <c r="I84" i="1"/>
  <c r="I22" i="1" s="1"/>
  <c r="I20" i="1" s="1"/>
  <c r="CA84" i="1"/>
  <c r="CA22" i="1" s="1"/>
  <c r="U84" i="1"/>
  <c r="U22" i="1" s="1"/>
  <c r="CC22" i="1"/>
  <c r="P84" i="1"/>
  <c r="P22" i="1" s="1"/>
  <c r="H84" i="1"/>
  <c r="H22" i="1" s="1"/>
  <c r="H20" i="1" s="1"/>
  <c r="Z84" i="1"/>
  <c r="Z22" i="1" s="1"/>
  <c r="L84" i="1"/>
  <c r="BL84" i="1"/>
  <c r="BL22" i="1" s="1"/>
  <c r="AO84" i="1"/>
  <c r="AO22" i="1" s="1"/>
  <c r="AP58" i="1" l="1"/>
  <c r="AP57" i="1" s="1"/>
  <c r="AN29" i="1"/>
  <c r="BW29" i="1" s="1"/>
  <c r="BY57" i="1"/>
  <c r="BB29" i="1"/>
  <c r="L22" i="1"/>
  <c r="E84" i="1"/>
  <c r="N22" i="1"/>
  <c r="G84" i="1"/>
  <c r="BY84" i="1" s="1"/>
  <c r="Y22" i="1"/>
  <c r="K22" i="1"/>
  <c r="W20" i="1"/>
  <c r="AY20" i="1"/>
  <c r="AI28" i="1"/>
  <c r="BZ20" i="1"/>
  <c r="AY28" i="1"/>
  <c r="W28" i="1"/>
  <c r="BV20" i="1"/>
  <c r="X20" i="1"/>
  <c r="S20" i="1"/>
  <c r="AM20" i="1"/>
  <c r="AT20" i="1"/>
  <c r="AX20" i="1"/>
  <c r="N28" i="1"/>
  <c r="BK20" i="1"/>
  <c r="AM28" i="1"/>
  <c r="BI20" i="1"/>
  <c r="L20" i="1"/>
  <c r="BI28" i="1"/>
  <c r="AS20" i="1"/>
  <c r="BA20" i="1"/>
  <c r="AD28" i="1"/>
  <c r="AK28" i="1"/>
  <c r="BK28" i="1"/>
  <c r="AI20" i="1"/>
  <c r="S28" i="1"/>
  <c r="BE20" i="1"/>
  <c r="AB20" i="1"/>
  <c r="BD20" i="1"/>
  <c r="BV28" i="1"/>
  <c r="N20" i="1"/>
  <c r="AF28" i="1"/>
  <c r="AO20" i="1"/>
  <c r="BH20" i="1"/>
  <c r="AG20" i="1"/>
  <c r="T20" i="1"/>
  <c r="AL20" i="1"/>
  <c r="BM20" i="1"/>
  <c r="AG28" i="1"/>
  <c r="BA28" i="1"/>
  <c r="E28" i="1"/>
  <c r="BL20" i="1"/>
  <c r="CB20" i="1"/>
  <c r="BN20" i="1"/>
  <c r="BR20" i="1"/>
  <c r="BC20" i="1"/>
  <c r="P20" i="1"/>
  <c r="Y20" i="1"/>
  <c r="BX20" i="1"/>
  <c r="AA20" i="1"/>
  <c r="R28" i="1"/>
  <c r="AV20" i="1"/>
  <c r="AD20" i="1"/>
  <c r="AW20" i="1"/>
  <c r="Z20" i="1"/>
  <c r="CA20" i="1"/>
  <c r="BF20" i="1"/>
  <c r="AZ20" i="1"/>
  <c r="BO20" i="1"/>
  <c r="BJ20" i="1"/>
  <c r="BC28" i="1"/>
  <c r="K28" i="1"/>
  <c r="AV28" i="1"/>
  <c r="AQ20" i="1"/>
  <c r="BZ28" i="1"/>
  <c r="G28" i="1"/>
  <c r="AJ20" i="1"/>
  <c r="BP20" i="1"/>
  <c r="BT20" i="1"/>
  <c r="AU20" i="1"/>
  <c r="U20" i="1"/>
  <c r="AH20" i="1"/>
  <c r="AC20" i="1"/>
  <c r="AE20" i="1"/>
  <c r="M20" i="1"/>
  <c r="BU20" i="1"/>
  <c r="V20" i="1"/>
  <c r="O20" i="1"/>
  <c r="BQ20" i="1"/>
  <c r="Q20" i="1"/>
  <c r="K20" i="1"/>
  <c r="CC20" i="1" s="1"/>
  <c r="AR20" i="1"/>
  <c r="BS20" i="1"/>
  <c r="BG20" i="1"/>
  <c r="BE28" i="1"/>
  <c r="AZ28" i="1"/>
  <c r="BU28" i="1"/>
  <c r="BQ28" i="1"/>
  <c r="AJ28" i="1"/>
  <c r="AA28" i="1"/>
  <c r="V28" i="1"/>
  <c r="Q28" i="1"/>
  <c r="BR28" i="1"/>
  <c r="CB28" i="1"/>
  <c r="BX28" i="1"/>
  <c r="BS28" i="1"/>
  <c r="BN28" i="1"/>
  <c r="BJ28" i="1"/>
  <c r="AQ28" i="1"/>
  <c r="AL28" i="1"/>
  <c r="AH28" i="1"/>
  <c r="AC28" i="1"/>
  <c r="X28" i="1"/>
  <c r="T28" i="1"/>
  <c r="O28" i="1"/>
  <c r="CC28" i="1"/>
  <c r="CA28" i="1"/>
  <c r="BM28" i="1"/>
  <c r="BH28" i="1"/>
  <c r="AU28" i="1"/>
  <c r="AT28" i="1"/>
  <c r="AB28" i="1"/>
  <c r="BG28" i="1"/>
  <c r="M28" i="1"/>
  <c r="AS28" i="1"/>
  <c r="BL28" i="1"/>
  <c r="AO28" i="1"/>
  <c r="AE28" i="1"/>
  <c r="BT28" i="1"/>
  <c r="BP28" i="1"/>
  <c r="BO28" i="1"/>
  <c r="BF28" i="1"/>
  <c r="AW28" i="1"/>
  <c r="AR28" i="1"/>
  <c r="AN28" i="1"/>
  <c r="Z28" i="1"/>
  <c r="Y28" i="1"/>
  <c r="U28" i="1"/>
  <c r="P28" i="1"/>
  <c r="L28" i="1"/>
  <c r="D127" i="1"/>
  <c r="D26" i="1" s="1"/>
  <c r="D123" i="1"/>
  <c r="D24" i="1" s="1"/>
  <c r="D96" i="1"/>
  <c r="D95" i="1" s="1"/>
  <c r="D93" i="1"/>
  <c r="D91" i="1"/>
  <c r="D88" i="1"/>
  <c r="D86" i="1"/>
  <c r="D33" i="1"/>
  <c r="D31" i="1"/>
  <c r="D25" i="1"/>
  <c r="D23" i="1"/>
  <c r="BW28" i="1" l="1"/>
  <c r="G22" i="1"/>
  <c r="E22" i="1"/>
  <c r="BY58" i="1"/>
  <c r="AP29" i="1"/>
  <c r="BY29" i="1" s="1"/>
  <c r="AN21" i="1"/>
  <c r="BW21" i="1" s="1"/>
  <c r="BB21" i="1"/>
  <c r="BB20" i="1" s="1"/>
  <c r="D30" i="1"/>
  <c r="D29" i="1" s="1"/>
  <c r="D21" i="1" s="1"/>
  <c r="D85" i="1"/>
  <c r="D90" i="1"/>
  <c r="BW22" i="1" l="1"/>
  <c r="E20" i="1"/>
  <c r="BY22" i="1"/>
  <c r="G20" i="1"/>
  <c r="AP21" i="1"/>
  <c r="AP28" i="1"/>
  <c r="BY28" i="1" s="1"/>
  <c r="AN20" i="1"/>
  <c r="D84" i="1"/>
  <c r="D22" i="1" s="1"/>
  <c r="D20" i="1" s="1"/>
  <c r="AP20" i="1" l="1"/>
  <c r="BY21" i="1"/>
  <c r="BY20" i="1"/>
  <c r="BW20" i="1"/>
</calcChain>
</file>

<file path=xl/sharedStrings.xml><?xml version="1.0" encoding="utf-8"?>
<sst xmlns="http://schemas.openxmlformats.org/spreadsheetml/2006/main" count="475" uniqueCount="276">
  <si>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</si>
  <si>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</si>
  <si>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</si>
  <si>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</si>
  <si>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</si>
  <si>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</si>
  <si>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</si>
  <si>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</si>
  <si>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</si>
  <si>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</si>
  <si>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</si>
  <si>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</si>
  <si>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</si>
  <si>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</si>
  <si>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км КЛ</t>
  </si>
  <si>
    <t>Отклонения от плановых показателей по итогам отчетного периода</t>
  </si>
  <si>
    <t>Причины отклонений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</si>
  <si>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</si>
  <si>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</si>
  <si>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</si>
  <si>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</si>
  <si>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</si>
  <si>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</si>
  <si>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</si>
  <si>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</si>
  <si>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</si>
  <si>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  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</si>
  <si>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</si>
  <si>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</si>
  <si>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</si>
  <si>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</si>
  <si>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</si>
  <si>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</si>
  <si>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</si>
  <si>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</si>
  <si>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</si>
  <si>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</si>
  <si>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</si>
  <si>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</si>
  <si>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</si>
  <si>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</si>
  <si>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</si>
  <si>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</si>
  <si>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</si>
  <si>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</si>
  <si>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</si>
  <si>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</si>
  <si>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</si>
  <si>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</si>
  <si>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</si>
  <si>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</si>
  <si>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</si>
  <si>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</si>
  <si>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</si>
  <si>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</si>
  <si>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</si>
  <si>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</si>
  <si>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</si>
  <si>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</si>
  <si>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</si>
  <si>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</si>
  <si>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</si>
  <si>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</si>
  <si>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</si>
  <si>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</si>
  <si>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</si>
  <si>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</si>
  <si>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</si>
  <si>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</si>
  <si>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</si>
  <si>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</si>
  <si>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</si>
  <si>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</si>
  <si>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</si>
  <si>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</si>
  <si>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</si>
  <si>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</si>
  <si>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</si>
  <si>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</si>
  <si>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</si>
  <si>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</si>
  <si>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</si>
  <si>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</si>
  <si>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</si>
  <si>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</si>
  <si>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</si>
  <si>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</si>
  <si>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</si>
  <si>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</si>
  <si>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</si>
  <si>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</si>
  <si>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</si>
  <si>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</si>
  <si>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</si>
  <si>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</si>
  <si>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</si>
  <si>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</si>
  <si>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</si>
  <si>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</si>
  <si>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</si>
  <si>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</si>
  <si>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</si>
  <si>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</si>
  <si>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</si>
  <si>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</si>
  <si>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</si>
  <si>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</si>
  <si>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</si>
  <si>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</si>
  <si>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</si>
  <si>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</si>
  <si>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</si>
  <si>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</si>
  <si>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</si>
  <si>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</si>
  <si>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</si>
  <si>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</si>
  <si>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</si>
  <si>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км ВЛ
 1-цеп</t>
  </si>
  <si>
    <t>км ВЛ
 2-цеп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</si>
  <si>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</si>
  <si>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</si>
  <si>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</si>
  <si>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</si>
  <si>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</si>
  <si>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</si>
  <si>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</si>
  <si>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</si>
  <si>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</si>
  <si>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</si>
  <si>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</si>
  <si>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</si>
  <si>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</si>
  <si>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</si>
  <si>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</si>
  <si>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</si>
  <si>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</si>
  <si>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</si>
  <si>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</si>
  <si>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</si>
  <si>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</si>
  <si>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</si>
  <si>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</si>
  <si>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</si>
  <si>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</si>
  <si>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</si>
  <si>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</si>
  <si>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</si>
  <si>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</si>
  <si>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</si>
  <si>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</si>
  <si>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</si>
  <si>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</si>
  <si>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</si>
  <si>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</si>
  <si>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</si>
  <si>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</si>
  <si>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</si>
  <si>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</si>
  <si>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</si>
  <si>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</si>
  <si>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</si>
  <si>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</si>
  <si>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</si>
  <si>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</si>
  <si>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</si>
  <si>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</si>
  <si>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</si>
  <si>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</si>
  <si>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</si>
  <si>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</si>
  <si>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</si>
  <si>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</si>
  <si>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</si>
  <si>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</si>
  <si>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</si>
  <si>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</si>
  <si>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</si>
  <si>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</si>
  <si>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</si>
  <si>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</si>
  <si>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</si>
  <si>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</si>
  <si>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</si>
  <si>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</si>
  <si>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</si>
  <si>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</si>
  <si>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</si>
  <si>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</si>
  <si>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</si>
  <si>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</si>
  <si>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</si>
  <si>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</si>
  <si>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</si>
  <si>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</si>
  <si>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</si>
  <si>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</si>
  <si>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</si>
  <si>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Приложение № 15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</si>
  <si>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</si>
  <si>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</si>
  <si>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</si>
  <si>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</si>
  <si>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</si>
  <si>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</si>
  <si>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</si>
  <si>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</si>
  <si>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</si>
  <si>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</si>
  <si>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</si>
  <si>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</si>
  <si>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</si>
  <si>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</si>
  <si>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</si>
  <si>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</si>
  <si>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</si>
  <si>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</si>
  <si>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</si>
  <si>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</si>
  <si>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</si>
  <si>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</si>
  <si>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</si>
  <si>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</si>
  <si>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</si>
  <si>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</si>
  <si>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</si>
  <si>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</si>
  <si>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</si>
  <si>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</si>
  <si>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</si>
  <si>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</si>
  <si>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</si>
  <si>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</si>
  <si>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</si>
  <si>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</si>
  <si>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</si>
  <si>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</si>
  <si>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</si>
  <si>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</si>
  <si>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</si>
  <si>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</si>
  <si>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</si>
  <si>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</si>
  <si>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</si>
  <si>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</si>
  <si>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</si>
  <si>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</si>
  <si>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</si>
  <si>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</si>
  <si>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</si>
  <si>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</si>
  <si>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</si>
  <si>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</si>
  <si>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</si>
  <si>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</si>
  <si>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</si>
  <si>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</si>
  <si>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</si>
  <si>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</si>
  <si>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</si>
  <si>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</si>
  <si>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</si>
  <si>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</si>
  <si>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</si>
  <si>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</si>
  <si>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</si>
  <si>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</si>
  <si>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</si>
  <si>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</si>
  <si>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</si>
  <si>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</si>
  <si>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</si>
  <si>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</si>
  <si>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</si>
  <si>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Ввод объектов инвестиционной деятельности (мощностей) в эксплуатацию в год 2021</t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</si>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</sst>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9" fillId="0" borderId="0" xfId="0" applyFont="1"/>
    <xf numFmtId="0" fontId="5" fillId="0" borderId="0" xfId="0" applyFont="1" applyFill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166" fontId="4" fillId="0" borderId="1" xfId="1" applyNumberFormat="1" applyFont="1" applyFill="1" applyBorder="1"/>
    <xf numFmtId="0" fontId="3" fillId="0" borderId="1" xfId="1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0" fillId="2" borderId="0" xfId="0" applyFill="1"/>
    <xf numFmtId="166" fontId="10" fillId="2" borderId="1" xfId="0" applyNumberFormat="1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12" fillId="2" borderId="1" xfId="2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/>
    <xf numFmtId="164" fontId="4" fillId="0" borderId="1" xfId="0" applyNumberFormat="1" applyFont="1" applyFill="1" applyBorder="1"/>
    <xf numFmtId="165" fontId="4" fillId="0" borderId="1" xfId="0" applyNumberFormat="1" applyFont="1" applyFill="1" applyBorder="1"/>
    <xf numFmtId="0" fontId="4" fillId="0" borderId="1" xfId="0" applyFont="1" applyFill="1" applyBorder="1"/>
    <xf numFmtId="166" fontId="4" fillId="0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/>
    <xf numFmtId="165" fontId="4" fillId="0" borderId="0" xfId="0" applyNumberFormat="1" applyFont="1" applyFill="1" applyBorder="1"/>
    <xf numFmtId="165" fontId="4" fillId="2" borderId="0" xfId="0" applyNumberFormat="1" applyFont="1" applyFill="1" applyBorder="1"/>
    <xf numFmtId="0" fontId="5" fillId="0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/>
    <xf numFmtId="165" fontId="6" fillId="0" borderId="0" xfId="0" applyNumberFormat="1" applyFont="1" applyFill="1" applyBorder="1"/>
    <xf numFmtId="165" fontId="6" fillId="2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wrapText="1"/>
    </xf>
    <xf numFmtId="0" fontId="4" fillId="2" borderId="0" xfId="0" applyFont="1" applyFill="1" applyBorder="1"/>
    <xf numFmtId="0" fontId="6" fillId="2" borderId="0" xfId="0" applyFont="1" applyFill="1" applyBorder="1"/>
    <xf numFmtId="0" fontId="9" fillId="0" borderId="5" xfId="0" applyFont="1" applyBorder="1"/>
    <xf numFmtId="0" fontId="0" fillId="0" borderId="5" xfId="0" applyBorder="1"/>
    <xf numFmtId="0" fontId="0" fillId="2" borderId="5" xfId="0" applyFill="1" applyBorder="1"/>
    <xf numFmtId="49" fontId="6" fillId="2" borderId="1" xfId="3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/>
    <xf numFmtId="164" fontId="4" fillId="2" borderId="0" xfId="0" applyNumberFormat="1" applyFont="1" applyFill="1"/>
    <xf numFmtId="164" fontId="3" fillId="2" borderId="0" xfId="0" applyNumberFormat="1" applyFont="1" applyFill="1" applyAlignment="1">
      <alignment wrapText="1"/>
    </xf>
    <xf numFmtId="164" fontId="5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/>
    <xf numFmtId="164" fontId="4" fillId="2" borderId="1" xfId="0" applyNumberFormat="1" applyFont="1" applyFill="1" applyBorder="1"/>
    <xf numFmtId="165" fontId="4" fillId="2" borderId="0" xfId="0" applyNumberFormat="1" applyFont="1" applyFill="1"/>
    <xf numFmtId="165" fontId="6" fillId="2" borderId="0" xfId="0" applyNumberFormat="1" applyFont="1" applyFill="1"/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0" fillId="2" borderId="0" xfId="0" applyFill="1"/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8"/>
  <sheetViews>
    <sheetView tabSelected="1" zoomScale="70" zoomScaleNormal="70" zoomScaleSheetLayoutView="55" workbookViewId="0">
      <selection activeCell="J11" sqref="J11"/>
    </sheetView>
  </sheetViews>
  <sheetFormatPr defaultRowHeight="15" x14ac:dyDescent="0.25"/>
  <cols>
    <col min="1" max="1" width="15" style="1" customWidth="1"/>
    <col min="2" max="2" width="35.7109375" customWidth="1"/>
    <col min="3" max="3" width="15.28515625" style="1" customWidth="1"/>
    <col min="4" max="4" width="23.28515625" customWidth="1"/>
    <col min="5" max="5" width="7.85546875" style="47" customWidth="1"/>
    <col min="6" max="6" width="7.85546875" customWidth="1"/>
    <col min="7" max="7" width="7.85546875" style="47" customWidth="1"/>
    <col min="8" max="8" width="7.85546875" customWidth="1"/>
    <col min="9" max="9" width="7.85546875" style="47" customWidth="1"/>
    <col min="10" max="10" width="7.85546875" customWidth="1"/>
    <col min="11" max="11" width="7.85546875" style="47" customWidth="1"/>
    <col min="12" max="39" width="7.85546875" hidden="1" customWidth="1"/>
    <col min="40" max="40" width="7.85546875" style="47" customWidth="1"/>
    <col min="41" max="41" width="7.85546875" customWidth="1"/>
    <col min="42" max="42" width="7.85546875" style="47" customWidth="1"/>
    <col min="43" max="45" width="7.85546875" customWidth="1"/>
    <col min="46" max="60" width="7.85546875" style="47" customWidth="1"/>
    <col min="61" max="61" width="7.85546875" style="107" customWidth="1"/>
    <col min="62" max="62" width="7.85546875" style="47" customWidth="1"/>
    <col min="63" max="63" width="7.85546875" style="107" customWidth="1"/>
    <col min="64" max="64" width="7.85546875" style="47" customWidth="1"/>
    <col min="65" max="65" width="7.85546875" style="107" customWidth="1"/>
    <col min="66" max="66" width="7.85546875" style="47" customWidth="1"/>
    <col min="67" max="67" width="7.85546875" style="107" customWidth="1"/>
    <col min="68" max="68" width="7.85546875" style="47" customWidth="1"/>
    <col min="69" max="69" width="7.85546875" customWidth="1"/>
    <col min="70" max="70" width="7.85546875" style="47" customWidth="1"/>
    <col min="71" max="74" width="7.85546875" customWidth="1"/>
    <col min="75" max="75" width="7.85546875" style="47" customWidth="1"/>
    <col min="76" max="76" width="7.85546875" customWidth="1"/>
    <col min="77" max="77" width="8.42578125" style="47" customWidth="1"/>
    <col min="78" max="80" width="7.85546875" customWidth="1"/>
    <col min="81" max="81" width="7.85546875" style="47" customWidth="1"/>
    <col min="82" max="82" width="16.85546875" customWidth="1"/>
  </cols>
  <sheetData>
    <row r="1" spans="1:119" s="3" customFormat="1" ht="15" customHeight="1" x14ac:dyDescent="0.2">
      <c r="A1" s="2"/>
      <c r="C1" s="4"/>
      <c r="E1" s="78"/>
      <c r="G1" s="85"/>
      <c r="H1" s="5"/>
      <c r="I1" s="85"/>
      <c r="J1" s="5"/>
      <c r="K1" s="90"/>
      <c r="L1" s="57"/>
      <c r="M1" s="58"/>
      <c r="N1" s="58"/>
      <c r="O1" s="58"/>
      <c r="P1" s="58"/>
      <c r="Q1" s="58"/>
      <c r="R1" s="58"/>
      <c r="S1" s="59"/>
      <c r="T1" s="59"/>
      <c r="U1" s="57"/>
      <c r="V1" s="57"/>
      <c r="W1" s="57"/>
      <c r="X1" s="57"/>
      <c r="Y1" s="57"/>
      <c r="Z1" s="57"/>
      <c r="AA1" s="58"/>
      <c r="AB1" s="58"/>
      <c r="AC1" s="58"/>
      <c r="AD1" s="58"/>
      <c r="AE1" s="58"/>
      <c r="AF1" s="58"/>
      <c r="AG1" s="59"/>
      <c r="AH1" s="59"/>
      <c r="AI1" s="57"/>
      <c r="AJ1" s="57"/>
      <c r="AK1" s="57"/>
      <c r="AL1" s="57"/>
      <c r="AM1" s="60" t="s">
        <v>198</v>
      </c>
      <c r="AN1" s="7"/>
      <c r="AO1" s="62"/>
      <c r="AP1" s="7"/>
      <c r="AQ1" s="6"/>
      <c r="AR1" s="7"/>
      <c r="AS1" s="7"/>
      <c r="AT1" s="5"/>
      <c r="AU1" s="91"/>
      <c r="AV1" s="61"/>
      <c r="AW1" s="61"/>
      <c r="AX1" s="61"/>
      <c r="AY1" s="61"/>
      <c r="AZ1" s="63"/>
      <c r="BA1" s="63"/>
      <c r="BB1" s="63"/>
      <c r="BC1" s="63"/>
      <c r="BD1" s="71"/>
      <c r="BE1" s="71"/>
      <c r="BF1" s="61"/>
      <c r="BG1" s="61"/>
      <c r="BH1" s="61"/>
      <c r="BI1" s="61"/>
      <c r="BJ1" s="63"/>
      <c r="BK1" s="63"/>
      <c r="BL1" s="63"/>
      <c r="BM1" s="63"/>
      <c r="BN1" s="71"/>
      <c r="BO1" s="71"/>
      <c r="BP1" s="7"/>
      <c r="BQ1" s="5"/>
      <c r="BR1" s="7"/>
      <c r="BS1" s="5"/>
      <c r="BT1" s="6"/>
      <c r="BU1" s="6"/>
      <c r="BV1" s="6"/>
      <c r="BW1" s="7"/>
      <c r="BY1" s="7"/>
      <c r="BZ1" s="5"/>
      <c r="CA1" s="5"/>
      <c r="CB1" s="5"/>
      <c r="CC1" s="7"/>
      <c r="CD1" s="6"/>
      <c r="CE1" s="6"/>
      <c r="CF1" s="6"/>
      <c r="CG1" s="6"/>
      <c r="CJ1" s="5"/>
      <c r="CK1" s="5"/>
      <c r="CL1" s="5"/>
      <c r="CM1" s="5"/>
      <c r="CN1" s="6"/>
      <c r="CO1" s="6"/>
      <c r="CP1" s="6"/>
      <c r="CQ1" s="6"/>
      <c r="CT1" s="5"/>
      <c r="CU1" s="5"/>
      <c r="CV1" s="5"/>
      <c r="CW1" s="5"/>
      <c r="CX1" s="6"/>
      <c r="CY1" s="6"/>
      <c r="CZ1" s="6"/>
      <c r="DA1" s="6"/>
      <c r="DD1" s="5"/>
      <c r="DE1" s="5"/>
      <c r="DF1" s="5"/>
      <c r="DG1" s="5"/>
      <c r="DH1" s="6"/>
      <c r="DI1" s="6"/>
      <c r="DJ1" s="6"/>
      <c r="DK1" s="6"/>
      <c r="DM1" s="6"/>
      <c r="DO1" s="6"/>
    </row>
    <row r="2" spans="1:119" s="3" customFormat="1" ht="15" customHeight="1" x14ac:dyDescent="0.2">
      <c r="A2" s="2"/>
      <c r="B2" s="8"/>
      <c r="C2" s="8"/>
      <c r="D2" s="8"/>
      <c r="E2" s="79"/>
      <c r="F2" s="8"/>
      <c r="G2" s="86"/>
      <c r="H2" s="5"/>
      <c r="I2" s="85"/>
      <c r="J2" s="5"/>
      <c r="K2" s="85"/>
      <c r="L2" s="5"/>
      <c r="M2" s="6"/>
      <c r="N2" s="6"/>
      <c r="O2" s="6"/>
      <c r="P2" s="6"/>
      <c r="Q2" s="6"/>
      <c r="R2" s="6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I2" s="5"/>
      <c r="AJ2" s="5"/>
      <c r="AK2" s="5"/>
      <c r="AL2" s="5"/>
      <c r="AM2" s="43" t="s">
        <v>24</v>
      </c>
      <c r="AN2" s="7"/>
      <c r="AO2" s="62"/>
      <c r="AP2" s="7"/>
      <c r="AQ2" s="6"/>
      <c r="AR2" s="7"/>
      <c r="AS2" s="7"/>
      <c r="AT2" s="5"/>
      <c r="AU2" s="91"/>
      <c r="AV2" s="61"/>
      <c r="AW2" s="61"/>
      <c r="AX2" s="61"/>
      <c r="AY2" s="61"/>
      <c r="AZ2" s="63"/>
      <c r="BA2" s="63"/>
      <c r="BB2" s="63"/>
      <c r="BC2" s="63"/>
      <c r="BD2" s="71"/>
      <c r="BE2" s="71"/>
      <c r="BF2" s="61"/>
      <c r="BG2" s="61"/>
      <c r="BH2" s="61"/>
      <c r="BI2" s="61"/>
      <c r="BJ2" s="63"/>
      <c r="BK2" s="63"/>
      <c r="BL2" s="63"/>
      <c r="BM2" s="63"/>
      <c r="BN2" s="71"/>
      <c r="BO2" s="71"/>
      <c r="BP2" s="7"/>
      <c r="BQ2" s="5"/>
      <c r="BR2" s="7"/>
      <c r="BS2" s="5"/>
      <c r="BT2" s="6"/>
      <c r="BU2" s="6"/>
      <c r="BV2" s="6"/>
      <c r="BW2" s="7"/>
      <c r="BY2" s="7"/>
      <c r="BZ2" s="5"/>
      <c r="CA2" s="5"/>
      <c r="CB2" s="5"/>
      <c r="CC2" s="7"/>
      <c r="CD2" s="6"/>
      <c r="CE2" s="6"/>
      <c r="CF2" s="6"/>
      <c r="CG2" s="6"/>
      <c r="CJ2" s="5"/>
      <c r="CK2" s="5"/>
      <c r="CL2" s="5"/>
      <c r="CM2" s="5"/>
      <c r="CN2" s="6"/>
      <c r="CO2" s="6"/>
      <c r="CP2" s="6"/>
      <c r="CQ2" s="6"/>
      <c r="CT2" s="5"/>
      <c r="CU2" s="5"/>
      <c r="CV2" s="5"/>
      <c r="CW2" s="5"/>
      <c r="CX2" s="6"/>
      <c r="CY2" s="6"/>
      <c r="CZ2" s="6"/>
      <c r="DA2" s="6"/>
      <c r="DD2" s="5"/>
      <c r="DE2" s="5"/>
      <c r="DF2" s="5"/>
      <c r="DG2" s="5"/>
      <c r="DH2" s="6"/>
      <c r="DI2" s="6"/>
      <c r="DJ2" s="6"/>
      <c r="DK2" s="6"/>
      <c r="DM2" s="6"/>
      <c r="DO2" s="6"/>
    </row>
    <row r="3" spans="1:119" s="3" customFormat="1" ht="15" customHeight="1" x14ac:dyDescent="0.2">
      <c r="A3" s="8"/>
      <c r="B3" s="8"/>
      <c r="C3" s="8"/>
      <c r="D3" s="8"/>
      <c r="E3" s="79"/>
      <c r="F3" s="8"/>
      <c r="G3" s="86"/>
      <c r="H3" s="5"/>
      <c r="I3" s="85"/>
      <c r="J3" s="5"/>
      <c r="K3" s="85"/>
      <c r="L3" s="5"/>
      <c r="M3" s="6"/>
      <c r="N3" s="6"/>
      <c r="O3" s="6"/>
      <c r="P3" s="6"/>
      <c r="Q3" s="6"/>
      <c r="R3" s="6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I3" s="5"/>
      <c r="AJ3" s="5"/>
      <c r="AK3" s="5"/>
      <c r="AL3" s="5"/>
      <c r="AM3" s="43" t="s">
        <v>25</v>
      </c>
      <c r="AN3" s="7"/>
      <c r="AO3" s="62"/>
      <c r="AP3" s="7"/>
      <c r="AQ3" s="6"/>
      <c r="AR3" s="7"/>
      <c r="AS3" s="7"/>
      <c r="AT3" s="5"/>
      <c r="AU3" s="91"/>
      <c r="AV3" s="61"/>
      <c r="AW3" s="61"/>
      <c r="AX3" s="61"/>
      <c r="AY3" s="61"/>
      <c r="AZ3" s="63"/>
      <c r="BA3" s="63"/>
      <c r="BB3" s="63"/>
      <c r="BC3" s="63"/>
      <c r="BD3" s="71"/>
      <c r="BE3" s="71"/>
      <c r="BF3" s="61"/>
      <c r="BG3" s="61"/>
      <c r="BH3" s="61"/>
      <c r="BI3" s="61"/>
      <c r="BJ3" s="63"/>
      <c r="BK3" s="63"/>
      <c r="BL3" s="63"/>
      <c r="BM3" s="63"/>
      <c r="BN3" s="71"/>
      <c r="BO3" s="71"/>
      <c r="BP3" s="7"/>
      <c r="BQ3" s="5"/>
      <c r="BR3" s="7"/>
      <c r="BS3" s="5"/>
      <c r="BT3" s="6"/>
      <c r="BU3" s="6"/>
      <c r="BV3" s="6"/>
      <c r="BW3" s="7"/>
      <c r="BY3" s="7"/>
      <c r="BZ3" s="5"/>
      <c r="CA3" s="5"/>
      <c r="CB3" s="5"/>
      <c r="CC3" s="7"/>
      <c r="CD3" s="6"/>
      <c r="CE3" s="6"/>
      <c r="CF3" s="6"/>
      <c r="CG3" s="6"/>
      <c r="CJ3" s="5"/>
      <c r="CK3" s="5"/>
      <c r="CL3" s="5"/>
      <c r="CM3" s="5"/>
      <c r="CN3" s="6"/>
      <c r="CO3" s="6"/>
      <c r="CP3" s="6"/>
      <c r="CQ3" s="6"/>
      <c r="CT3" s="5"/>
      <c r="CU3" s="5"/>
      <c r="CV3" s="5"/>
      <c r="CW3" s="5"/>
      <c r="CX3" s="6"/>
      <c r="CY3" s="6"/>
      <c r="CZ3" s="6"/>
      <c r="DA3" s="6"/>
      <c r="DD3" s="5"/>
      <c r="DE3" s="5"/>
      <c r="DF3" s="5"/>
      <c r="DG3" s="5"/>
      <c r="DH3" s="6"/>
      <c r="DI3" s="6"/>
      <c r="DJ3" s="6"/>
      <c r="DK3" s="6"/>
      <c r="DM3" s="6"/>
      <c r="DO3" s="6"/>
    </row>
    <row r="4" spans="1:119" s="9" customFormat="1" ht="15.75" customHeight="1" x14ac:dyDescent="0.25">
      <c r="A4" s="101" t="s">
        <v>26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40"/>
      <c r="AO4" s="64"/>
      <c r="AP4" s="40"/>
      <c r="AQ4" s="40"/>
      <c r="AR4" s="40"/>
      <c r="AS4" s="40"/>
      <c r="AT4" s="10"/>
      <c r="AU4" s="89"/>
      <c r="AV4" s="65"/>
      <c r="AW4" s="65"/>
      <c r="AX4" s="65"/>
      <c r="AY4" s="65"/>
      <c r="AZ4" s="65"/>
      <c r="BA4" s="65"/>
      <c r="BB4" s="65"/>
      <c r="BC4" s="67"/>
      <c r="BD4" s="72"/>
      <c r="BE4" s="72"/>
      <c r="BF4" s="65"/>
      <c r="BG4" s="65"/>
      <c r="BH4" s="65"/>
      <c r="BI4" s="65"/>
      <c r="BJ4" s="65"/>
      <c r="BK4" s="65"/>
      <c r="BL4" s="65"/>
      <c r="BM4" s="67"/>
      <c r="BN4" s="72"/>
      <c r="BO4" s="72"/>
      <c r="BP4" s="40"/>
      <c r="BQ4" s="10"/>
      <c r="BR4" s="40"/>
      <c r="BS4" s="10"/>
      <c r="BT4" s="10"/>
      <c r="BU4" s="10"/>
      <c r="BV4" s="10"/>
      <c r="BW4" s="40"/>
      <c r="BY4" s="40"/>
      <c r="BZ4" s="10"/>
      <c r="CA4" s="10"/>
      <c r="CB4" s="10"/>
      <c r="CC4" s="40"/>
      <c r="CD4" s="10"/>
      <c r="CE4" s="10"/>
      <c r="CF4" s="10"/>
      <c r="CG4" s="11"/>
      <c r="CJ4" s="10"/>
      <c r="CK4" s="10"/>
      <c r="CL4" s="10"/>
      <c r="CM4" s="10"/>
      <c r="CN4" s="10"/>
      <c r="CO4" s="10"/>
      <c r="CP4" s="10"/>
      <c r="CQ4" s="11"/>
      <c r="CT4" s="10"/>
      <c r="CU4" s="10"/>
      <c r="CV4" s="10"/>
      <c r="CW4" s="10"/>
      <c r="CX4" s="10"/>
      <c r="CY4" s="10"/>
      <c r="CZ4" s="10"/>
      <c r="DA4" s="11"/>
      <c r="DD4" s="10"/>
      <c r="DE4" s="10"/>
      <c r="DF4" s="10"/>
      <c r="DG4" s="10"/>
      <c r="DH4" s="10"/>
      <c r="DI4" s="10"/>
      <c r="DJ4" s="10"/>
      <c r="DK4" s="11"/>
      <c r="DM4" s="11"/>
      <c r="DO4" s="11"/>
    </row>
    <row r="5" spans="1:119" s="9" customFormat="1" ht="15" customHeight="1" x14ac:dyDescent="0.25">
      <c r="A5" s="101" t="s">
        <v>275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40"/>
      <c r="AO5" s="64"/>
      <c r="AP5" s="40"/>
      <c r="AQ5" s="40"/>
      <c r="AR5" s="40"/>
      <c r="AS5" s="40"/>
      <c r="AT5" s="10"/>
      <c r="AU5" s="89"/>
      <c r="AV5" s="65"/>
      <c r="AW5" s="65"/>
      <c r="AX5" s="65"/>
      <c r="AY5" s="65"/>
      <c r="AZ5" s="65"/>
      <c r="BA5" s="65"/>
      <c r="BB5" s="65"/>
      <c r="BC5" s="67"/>
      <c r="BD5" s="72"/>
      <c r="BE5" s="72"/>
      <c r="BF5" s="65"/>
      <c r="BG5" s="65"/>
      <c r="BH5" s="65"/>
      <c r="BI5" s="65"/>
      <c r="BJ5" s="65"/>
      <c r="BK5" s="65"/>
      <c r="BL5" s="65"/>
      <c r="BM5" s="67"/>
      <c r="BN5" s="72"/>
      <c r="BO5" s="72"/>
      <c r="BP5" s="40"/>
      <c r="BQ5" s="10"/>
      <c r="BR5" s="40"/>
      <c r="BS5" s="10"/>
      <c r="BT5" s="10"/>
      <c r="BU5" s="10"/>
      <c r="BV5" s="10"/>
      <c r="BW5" s="40"/>
      <c r="BY5" s="40"/>
      <c r="BZ5" s="10"/>
      <c r="CA5" s="10"/>
      <c r="CB5" s="10"/>
      <c r="CC5" s="40"/>
      <c r="CD5" s="10"/>
      <c r="CE5" s="10"/>
      <c r="CF5" s="10"/>
      <c r="CG5" s="11"/>
      <c r="CJ5" s="10"/>
      <c r="CK5" s="10"/>
      <c r="CL5" s="10"/>
      <c r="CM5" s="10"/>
      <c r="CN5" s="10"/>
      <c r="CO5" s="10"/>
      <c r="CP5" s="10"/>
      <c r="CQ5" s="11"/>
      <c r="CT5" s="10"/>
      <c r="CU5" s="10"/>
      <c r="CV5" s="10"/>
      <c r="CW5" s="10"/>
      <c r="CX5" s="10"/>
      <c r="CY5" s="10"/>
      <c r="CZ5" s="10"/>
      <c r="DA5" s="11"/>
      <c r="DD5" s="10"/>
      <c r="DE5" s="10"/>
      <c r="DF5" s="10"/>
      <c r="DG5" s="10"/>
      <c r="DH5" s="10"/>
      <c r="DI5" s="10"/>
      <c r="DJ5" s="10"/>
      <c r="DK5" s="11"/>
      <c r="DM5" s="11"/>
      <c r="DO5" s="11"/>
    </row>
    <row r="6" spans="1:119" s="9" customFormat="1" ht="15" customHeight="1" x14ac:dyDescent="0.25">
      <c r="A6" s="12"/>
      <c r="B6" s="12"/>
      <c r="C6" s="12"/>
      <c r="D6" s="12"/>
      <c r="E6" s="80"/>
      <c r="F6" s="12"/>
      <c r="G6" s="87"/>
      <c r="H6" s="13"/>
      <c r="I6" s="89"/>
      <c r="J6" s="10"/>
      <c r="K6" s="89"/>
      <c r="L6" s="10"/>
      <c r="M6" s="11"/>
      <c r="N6" s="11"/>
      <c r="O6" s="11"/>
      <c r="P6" s="11"/>
      <c r="Q6" s="11"/>
      <c r="R6" s="11"/>
      <c r="U6" s="10"/>
      <c r="V6" s="10"/>
      <c r="W6" s="10"/>
      <c r="X6" s="10"/>
      <c r="Y6" s="10"/>
      <c r="Z6" s="10"/>
      <c r="AA6" s="11"/>
      <c r="AB6" s="11"/>
      <c r="AC6" s="11"/>
      <c r="AD6" s="11"/>
      <c r="AE6" s="11"/>
      <c r="AF6" s="11"/>
      <c r="AI6" s="10"/>
      <c r="AJ6" s="10"/>
      <c r="AK6" s="10"/>
      <c r="AL6" s="10"/>
      <c r="AM6" s="10"/>
      <c r="AN6" s="11"/>
      <c r="AO6" s="66"/>
      <c r="AP6" s="11"/>
      <c r="AQ6" s="11"/>
      <c r="AR6" s="11"/>
      <c r="AS6" s="11"/>
      <c r="AT6" s="10"/>
      <c r="AU6" s="92"/>
      <c r="AV6" s="65"/>
      <c r="AW6" s="65"/>
      <c r="AX6" s="65"/>
      <c r="AY6" s="65"/>
      <c r="AZ6" s="67"/>
      <c r="BA6" s="67"/>
      <c r="BB6" s="67"/>
      <c r="BC6" s="67"/>
      <c r="BD6" s="72"/>
      <c r="BE6" s="72"/>
      <c r="BF6" s="65"/>
      <c r="BG6" s="65"/>
      <c r="BH6" s="65"/>
      <c r="BI6" s="65"/>
      <c r="BJ6" s="67"/>
      <c r="BK6" s="67"/>
      <c r="BL6" s="67"/>
      <c r="BM6" s="67"/>
      <c r="BN6" s="72"/>
      <c r="BO6" s="72"/>
      <c r="BP6" s="11"/>
      <c r="BQ6" s="10"/>
      <c r="BR6" s="11"/>
      <c r="BS6" s="10"/>
      <c r="BT6" s="11"/>
      <c r="BU6" s="11"/>
      <c r="BV6" s="11"/>
      <c r="BW6" s="11"/>
      <c r="BY6" s="11"/>
      <c r="BZ6" s="10"/>
      <c r="CA6" s="10"/>
      <c r="CB6" s="10"/>
      <c r="CC6" s="11"/>
      <c r="CD6" s="11"/>
      <c r="CE6" s="11"/>
      <c r="CF6" s="11"/>
      <c r="CG6" s="11"/>
      <c r="CJ6" s="10"/>
      <c r="CK6" s="10"/>
      <c r="CL6" s="10"/>
      <c r="CM6" s="10"/>
      <c r="CN6" s="11"/>
      <c r="CO6" s="11"/>
      <c r="CP6" s="11"/>
      <c r="CQ6" s="11"/>
      <c r="CT6" s="10"/>
      <c r="CU6" s="10"/>
      <c r="CV6" s="10"/>
      <c r="CW6" s="10"/>
      <c r="CX6" s="11"/>
      <c r="CY6" s="11"/>
      <c r="CZ6" s="11"/>
      <c r="DA6" s="11"/>
      <c r="DD6" s="10"/>
      <c r="DE6" s="10"/>
      <c r="DF6" s="10"/>
      <c r="DG6" s="10"/>
      <c r="DH6" s="11"/>
      <c r="DI6" s="11"/>
      <c r="DJ6" s="11"/>
      <c r="DK6" s="11"/>
      <c r="DM6" s="11"/>
      <c r="DO6" s="11"/>
    </row>
    <row r="7" spans="1:119" s="9" customFormat="1" ht="15" customHeight="1" x14ac:dyDescent="0.25">
      <c r="A7" s="102" t="s">
        <v>203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41"/>
      <c r="AO7" s="68"/>
      <c r="AP7" s="41"/>
      <c r="AQ7" s="41"/>
      <c r="AR7" s="41"/>
      <c r="AS7" s="41"/>
      <c r="AT7" s="10"/>
      <c r="AU7" s="89"/>
      <c r="AV7" s="65"/>
      <c r="AW7" s="65"/>
      <c r="AX7" s="65"/>
      <c r="AY7" s="65"/>
      <c r="AZ7" s="65"/>
      <c r="BA7" s="65"/>
      <c r="BB7" s="65"/>
      <c r="BC7" s="67"/>
      <c r="BD7" s="72"/>
      <c r="BE7" s="72"/>
      <c r="BF7" s="65"/>
      <c r="BG7" s="65"/>
      <c r="BH7" s="65"/>
      <c r="BI7" s="65"/>
      <c r="BJ7" s="65"/>
      <c r="BK7" s="65"/>
      <c r="BL7" s="65"/>
      <c r="BM7" s="67"/>
      <c r="BN7" s="72"/>
      <c r="BO7" s="72"/>
      <c r="BP7" s="41"/>
      <c r="BQ7" s="10"/>
      <c r="BR7" s="41"/>
      <c r="BS7" s="10"/>
      <c r="BT7" s="10"/>
      <c r="BU7" s="10"/>
      <c r="BV7" s="10"/>
      <c r="BW7" s="41"/>
      <c r="BY7" s="41"/>
      <c r="BZ7" s="10"/>
      <c r="CA7" s="10"/>
      <c r="CB7" s="10"/>
      <c r="CC7" s="41"/>
      <c r="CD7" s="10"/>
      <c r="CE7" s="10"/>
      <c r="CF7" s="10"/>
      <c r="CG7" s="11"/>
      <c r="CJ7" s="10"/>
      <c r="CK7" s="10"/>
      <c r="CL7" s="10"/>
      <c r="CM7" s="10"/>
      <c r="CN7" s="10"/>
      <c r="CO7" s="10"/>
      <c r="CP7" s="10"/>
      <c r="CQ7" s="11"/>
      <c r="CT7" s="10"/>
      <c r="CU7" s="10"/>
      <c r="CV7" s="10"/>
      <c r="CW7" s="10"/>
      <c r="CX7" s="10"/>
      <c r="CY7" s="10"/>
      <c r="CZ7" s="10"/>
      <c r="DA7" s="11"/>
      <c r="DD7" s="10"/>
      <c r="DE7" s="10"/>
      <c r="DF7" s="10"/>
      <c r="DG7" s="10"/>
      <c r="DH7" s="10"/>
      <c r="DI7" s="10"/>
      <c r="DJ7" s="10"/>
      <c r="DK7" s="11"/>
      <c r="DM7" s="11"/>
      <c r="DO7" s="11"/>
    </row>
    <row r="8" spans="1:119" s="3" customFormat="1" ht="15" customHeight="1" x14ac:dyDescent="0.2">
      <c r="A8" s="44" t="s">
        <v>199</v>
      </c>
      <c r="B8" s="44"/>
      <c r="C8" s="44"/>
      <c r="D8" s="44"/>
      <c r="E8" s="81"/>
      <c r="F8" s="44"/>
      <c r="G8" s="81"/>
      <c r="H8" s="44"/>
      <c r="I8" s="81"/>
      <c r="J8" s="44"/>
      <c r="K8" s="81"/>
      <c r="L8" s="44"/>
      <c r="M8" s="44"/>
      <c r="N8" s="44"/>
      <c r="O8" s="44"/>
      <c r="P8" s="44"/>
      <c r="Q8" s="44"/>
      <c r="R8" s="44"/>
      <c r="S8" s="44" t="s">
        <v>200</v>
      </c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2"/>
      <c r="AO8" s="69"/>
      <c r="AP8" s="42"/>
      <c r="AQ8" s="42"/>
      <c r="AR8" s="42"/>
      <c r="AS8" s="42"/>
      <c r="AT8" s="5"/>
      <c r="AU8" s="85"/>
      <c r="AV8" s="61"/>
      <c r="AW8" s="61"/>
      <c r="AX8" s="61"/>
      <c r="AY8" s="61"/>
      <c r="AZ8" s="61"/>
      <c r="BA8" s="61"/>
      <c r="BB8" s="61"/>
      <c r="BC8" s="63"/>
      <c r="BD8" s="71"/>
      <c r="BE8" s="71"/>
      <c r="BF8" s="61"/>
      <c r="BG8" s="61"/>
      <c r="BH8" s="61"/>
      <c r="BI8" s="61"/>
      <c r="BJ8" s="61"/>
      <c r="BK8" s="61"/>
      <c r="BL8" s="61"/>
      <c r="BM8" s="63"/>
      <c r="BN8" s="71"/>
      <c r="BO8" s="71"/>
      <c r="BP8" s="42"/>
      <c r="BQ8" s="5"/>
      <c r="BR8" s="42"/>
      <c r="BS8" s="5"/>
      <c r="BT8" s="5"/>
      <c r="BU8" s="5"/>
      <c r="BV8" s="5"/>
      <c r="BW8" s="42"/>
      <c r="BY8" s="42"/>
      <c r="BZ8" s="5"/>
      <c r="CA8" s="5"/>
      <c r="CB8" s="5"/>
      <c r="CC8" s="42"/>
      <c r="CD8" s="5"/>
      <c r="CE8" s="5"/>
      <c r="CF8" s="5"/>
      <c r="CG8" s="6"/>
      <c r="CJ8" s="5"/>
      <c r="CK8" s="5"/>
      <c r="CL8" s="5"/>
      <c r="CM8" s="5"/>
      <c r="CN8" s="5"/>
      <c r="CO8" s="5"/>
      <c r="CP8" s="5"/>
      <c r="CQ8" s="6"/>
      <c r="CT8" s="5"/>
      <c r="CU8" s="5"/>
      <c r="CV8" s="5"/>
      <c r="CW8" s="5"/>
      <c r="CX8" s="5"/>
      <c r="CY8" s="5"/>
      <c r="CZ8" s="5"/>
      <c r="DA8" s="6"/>
      <c r="DD8" s="5"/>
      <c r="DE8" s="5"/>
      <c r="DF8" s="5"/>
      <c r="DG8" s="5"/>
      <c r="DH8" s="5"/>
      <c r="DI8" s="5"/>
      <c r="DJ8" s="5"/>
      <c r="DK8" s="6"/>
      <c r="DM8" s="6"/>
      <c r="DO8" s="6"/>
    </row>
    <row r="9" spans="1:119" s="3" customFormat="1" ht="15" customHeight="1" x14ac:dyDescent="0.2">
      <c r="A9" s="14"/>
      <c r="B9" s="14"/>
      <c r="C9" s="14"/>
      <c r="D9" s="14"/>
      <c r="E9" s="82"/>
      <c r="F9" s="14"/>
      <c r="G9" s="88"/>
      <c r="H9" s="15"/>
      <c r="I9" s="85"/>
      <c r="J9" s="5"/>
      <c r="K9" s="85"/>
      <c r="L9" s="5"/>
      <c r="M9" s="6"/>
      <c r="N9" s="6"/>
      <c r="O9" s="6"/>
      <c r="P9" s="6"/>
      <c r="Q9" s="6"/>
      <c r="R9" s="6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I9" s="5"/>
      <c r="AJ9" s="5"/>
      <c r="AK9" s="5"/>
      <c r="AL9" s="5"/>
      <c r="AM9" s="5"/>
      <c r="AN9" s="6"/>
      <c r="AO9" s="62"/>
      <c r="AP9" s="6"/>
      <c r="AQ9" s="6"/>
      <c r="AR9" s="6"/>
      <c r="AS9" s="6"/>
      <c r="AT9" s="5"/>
      <c r="AU9" s="91"/>
      <c r="AV9" s="61"/>
      <c r="AW9" s="61"/>
      <c r="AX9" s="61"/>
      <c r="AY9" s="61"/>
      <c r="AZ9" s="63"/>
      <c r="BA9" s="63"/>
      <c r="BB9" s="63"/>
      <c r="BC9" s="63"/>
      <c r="BD9" s="71"/>
      <c r="BE9" s="71"/>
      <c r="BF9" s="61"/>
      <c r="BG9" s="61"/>
      <c r="BH9" s="61"/>
      <c r="BI9" s="61"/>
      <c r="BJ9" s="63"/>
      <c r="BK9" s="63"/>
      <c r="BL9" s="63"/>
      <c r="BM9" s="63"/>
      <c r="BN9" s="71"/>
      <c r="BO9" s="71"/>
      <c r="BP9" s="6"/>
      <c r="BQ9" s="5"/>
      <c r="BR9" s="6"/>
      <c r="BS9" s="5"/>
      <c r="BT9" s="6"/>
      <c r="BU9" s="6"/>
      <c r="BV9" s="6"/>
      <c r="BW9" s="6"/>
      <c r="BY9" s="6"/>
      <c r="BZ9" s="5"/>
      <c r="CA9" s="5"/>
      <c r="CB9" s="5"/>
      <c r="CC9" s="6"/>
      <c r="CD9" s="6"/>
      <c r="CE9" s="6"/>
      <c r="CF9" s="6"/>
      <c r="CG9" s="6"/>
      <c r="CJ9" s="5"/>
      <c r="CK9" s="5"/>
      <c r="CL9" s="5"/>
      <c r="CM9" s="5"/>
      <c r="CN9" s="6"/>
      <c r="CO9" s="6"/>
      <c r="CP9" s="6"/>
      <c r="CQ9" s="6"/>
      <c r="CT9" s="5"/>
      <c r="CU9" s="5"/>
      <c r="CV9" s="5"/>
      <c r="CW9" s="5"/>
      <c r="CX9" s="6"/>
      <c r="CY9" s="6"/>
      <c r="CZ9" s="6"/>
      <c r="DA9" s="6"/>
      <c r="DD9" s="5"/>
      <c r="DE9" s="5"/>
      <c r="DF9" s="5"/>
      <c r="DG9" s="5"/>
      <c r="DH9" s="6"/>
      <c r="DI9" s="6"/>
      <c r="DJ9" s="6"/>
      <c r="DK9" s="6"/>
      <c r="DM9" s="6"/>
      <c r="DO9" s="6"/>
    </row>
    <row r="10" spans="1:119" s="9" customFormat="1" ht="15" customHeight="1" x14ac:dyDescent="0.25">
      <c r="A10" s="102" t="s">
        <v>222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41"/>
      <c r="AO10" s="68"/>
      <c r="AP10" s="41"/>
      <c r="AQ10" s="41"/>
      <c r="AR10" s="41"/>
      <c r="AS10" s="41"/>
      <c r="AT10" s="10"/>
      <c r="AU10" s="89"/>
      <c r="AV10" s="65"/>
      <c r="AW10" s="65"/>
      <c r="AX10" s="65"/>
      <c r="AY10" s="65"/>
      <c r="AZ10" s="65"/>
      <c r="BA10" s="65"/>
      <c r="BB10" s="65"/>
      <c r="BC10" s="67"/>
      <c r="BD10" s="72"/>
      <c r="BE10" s="72"/>
      <c r="BF10" s="65"/>
      <c r="BG10" s="65"/>
      <c r="BH10" s="65"/>
      <c r="BI10" s="65"/>
      <c r="BJ10" s="65"/>
      <c r="BK10" s="65"/>
      <c r="BL10" s="65"/>
      <c r="BM10" s="67"/>
      <c r="BN10" s="72"/>
      <c r="BO10" s="72"/>
      <c r="BP10" s="41"/>
      <c r="BQ10" s="10"/>
      <c r="BR10" s="41"/>
      <c r="BS10" s="10"/>
      <c r="BT10" s="10"/>
      <c r="BU10" s="10"/>
      <c r="BV10" s="10"/>
      <c r="BW10" s="41"/>
      <c r="BY10" s="41"/>
      <c r="BZ10" s="10"/>
      <c r="CA10" s="10"/>
      <c r="CB10" s="10"/>
      <c r="CC10" s="41"/>
      <c r="CD10" s="10"/>
      <c r="CE10" s="10"/>
      <c r="CF10" s="10"/>
      <c r="CG10" s="11"/>
      <c r="CJ10" s="10"/>
      <c r="CK10" s="10"/>
      <c r="CL10" s="10"/>
      <c r="CM10" s="10"/>
      <c r="CN10" s="10"/>
      <c r="CO10" s="10"/>
      <c r="CP10" s="10"/>
      <c r="CQ10" s="11"/>
      <c r="CT10" s="10"/>
      <c r="CU10" s="10"/>
      <c r="CV10" s="10"/>
      <c r="CW10" s="10"/>
      <c r="CX10" s="10"/>
      <c r="CY10" s="10"/>
      <c r="CZ10" s="10"/>
      <c r="DA10" s="11"/>
      <c r="DD10" s="10"/>
      <c r="DE10" s="10"/>
      <c r="DF10" s="10"/>
      <c r="DG10" s="10"/>
      <c r="DH10" s="10"/>
      <c r="DI10" s="10"/>
      <c r="DJ10" s="10"/>
      <c r="DK10" s="11"/>
      <c r="DM10" s="11"/>
      <c r="DO10" s="11"/>
    </row>
    <row r="11" spans="1:119" s="9" customFormat="1" ht="15" customHeight="1" x14ac:dyDescent="0.25">
      <c r="A11" s="17"/>
      <c r="B11" s="17"/>
      <c r="C11" s="17"/>
      <c r="D11" s="17"/>
      <c r="E11" s="83"/>
      <c r="F11" s="17"/>
      <c r="G11" s="83"/>
      <c r="H11" s="17"/>
      <c r="I11" s="83"/>
      <c r="J11" s="17"/>
      <c r="K11" s="83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46"/>
      <c r="AO11" s="70"/>
      <c r="AP11" s="46"/>
      <c r="AQ11" s="17"/>
      <c r="AR11" s="17"/>
      <c r="AS11" s="17"/>
      <c r="AT11" s="10"/>
      <c r="AU11" s="89"/>
      <c r="AV11" s="65"/>
      <c r="AW11" s="65"/>
      <c r="AX11" s="65"/>
      <c r="AY11" s="65"/>
      <c r="AZ11" s="65"/>
      <c r="BA11" s="65"/>
      <c r="BB11" s="65"/>
      <c r="BC11" s="67"/>
      <c r="BD11" s="72"/>
      <c r="BE11" s="72"/>
      <c r="BF11" s="65"/>
      <c r="BG11" s="65"/>
      <c r="BH11" s="65"/>
      <c r="BI11" s="65"/>
      <c r="BJ11" s="65"/>
      <c r="BK11" s="65"/>
      <c r="BL11" s="65"/>
      <c r="BM11" s="67"/>
      <c r="BN11" s="72"/>
      <c r="BO11" s="72"/>
      <c r="BP11" s="46"/>
      <c r="BQ11" s="10"/>
      <c r="BR11" s="46"/>
      <c r="BS11" s="10"/>
      <c r="BT11" s="10"/>
      <c r="BU11" s="10"/>
      <c r="BV11" s="10"/>
      <c r="BW11" s="46"/>
      <c r="BY11" s="46"/>
      <c r="BZ11" s="10"/>
      <c r="CA11" s="10"/>
      <c r="CB11" s="10"/>
      <c r="CC11" s="46"/>
      <c r="CD11" s="10"/>
      <c r="CE11" s="10"/>
      <c r="CF11" s="10"/>
      <c r="CG11" s="11"/>
      <c r="CJ11" s="10"/>
      <c r="CK11" s="10"/>
      <c r="CL11" s="10"/>
      <c r="CM11" s="10"/>
      <c r="CN11" s="10"/>
      <c r="CO11" s="10"/>
      <c r="CP11" s="10"/>
      <c r="CQ11" s="11"/>
      <c r="CT11" s="10"/>
      <c r="CU11" s="10"/>
      <c r="CV11" s="10"/>
      <c r="CW11" s="10"/>
      <c r="CX11" s="10"/>
      <c r="CY11" s="10"/>
      <c r="CZ11" s="10"/>
      <c r="DA11" s="11"/>
      <c r="DD11" s="10"/>
      <c r="DE11" s="10"/>
      <c r="DF11" s="10"/>
      <c r="DG11" s="10"/>
      <c r="DH11" s="10"/>
      <c r="DI11" s="10"/>
      <c r="DJ11" s="10"/>
      <c r="DK11" s="11"/>
      <c r="DM11" s="11"/>
      <c r="DO11" s="11"/>
    </row>
    <row r="12" spans="1:119" s="9" customFormat="1" ht="15.75" customHeight="1" x14ac:dyDescent="0.25">
      <c r="A12" s="102" t="s">
        <v>215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41"/>
      <c r="AO12" s="68"/>
      <c r="AP12" s="41"/>
      <c r="AQ12" s="41"/>
      <c r="AR12" s="41"/>
      <c r="AS12" s="41"/>
      <c r="AT12" s="10"/>
      <c r="AU12" s="89"/>
      <c r="AV12" s="65"/>
      <c r="AW12" s="65"/>
      <c r="AX12" s="65"/>
      <c r="AY12" s="65"/>
      <c r="AZ12" s="65"/>
      <c r="BA12" s="65"/>
      <c r="BB12" s="65"/>
      <c r="BC12" s="67"/>
      <c r="BD12" s="72"/>
      <c r="BE12" s="72"/>
      <c r="BF12" s="65"/>
      <c r="BG12" s="65"/>
      <c r="BH12" s="65"/>
      <c r="BI12" s="65"/>
      <c r="BJ12" s="65"/>
      <c r="BK12" s="65"/>
      <c r="BL12" s="65"/>
      <c r="BM12" s="67"/>
      <c r="BN12" s="72"/>
      <c r="BO12" s="72"/>
      <c r="BP12" s="41"/>
      <c r="BQ12" s="10"/>
      <c r="BR12" s="41"/>
      <c r="BS12" s="10"/>
      <c r="BT12" s="10"/>
      <c r="BU12" s="10"/>
      <c r="BV12" s="10"/>
      <c r="BW12" s="41"/>
      <c r="BY12" s="41"/>
      <c r="BZ12" s="10"/>
      <c r="CA12" s="10"/>
      <c r="CB12" s="10"/>
      <c r="CC12" s="41"/>
      <c r="CD12" s="10"/>
      <c r="CE12" s="10"/>
      <c r="CF12" s="10"/>
      <c r="CG12" s="11"/>
      <c r="CJ12" s="10"/>
      <c r="CK12" s="10"/>
      <c r="CL12" s="10"/>
      <c r="CM12" s="10"/>
      <c r="CN12" s="10"/>
      <c r="CO12" s="10"/>
      <c r="CP12" s="10"/>
      <c r="CQ12" s="11"/>
      <c r="CT12" s="10"/>
      <c r="CU12" s="10"/>
      <c r="CV12" s="10"/>
      <c r="CW12" s="10"/>
      <c r="CX12" s="10"/>
      <c r="CY12" s="10"/>
      <c r="CZ12" s="10"/>
      <c r="DA12" s="11"/>
      <c r="DD12" s="10"/>
      <c r="DE12" s="10"/>
      <c r="DF12" s="10"/>
      <c r="DG12" s="10"/>
      <c r="DH12" s="10"/>
      <c r="DI12" s="10"/>
      <c r="DJ12" s="10"/>
      <c r="DK12" s="11"/>
      <c r="DM12" s="11"/>
      <c r="DO12" s="11"/>
    </row>
    <row r="13" spans="1:119" s="3" customFormat="1" ht="12.75" customHeight="1" x14ac:dyDescent="0.2">
      <c r="A13" s="44" t="s">
        <v>201</v>
      </c>
      <c r="B13" s="44"/>
      <c r="C13" s="44"/>
      <c r="D13" s="44"/>
      <c r="E13" s="81"/>
      <c r="F13" s="44"/>
      <c r="G13" s="81"/>
      <c r="H13" s="44"/>
      <c r="I13" s="81"/>
      <c r="J13" s="44"/>
      <c r="K13" s="81"/>
      <c r="L13" s="44"/>
      <c r="M13" s="44"/>
      <c r="N13" s="44"/>
      <c r="O13" s="44"/>
      <c r="P13" s="44"/>
      <c r="Q13" s="44"/>
      <c r="R13" s="44"/>
      <c r="S13" s="44" t="s">
        <v>202</v>
      </c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2"/>
      <c r="AO13" s="69"/>
      <c r="AP13" s="42"/>
      <c r="AQ13" s="42"/>
      <c r="AR13" s="42"/>
      <c r="AS13" s="42"/>
      <c r="AT13" s="5"/>
      <c r="AU13" s="85"/>
      <c r="AV13" s="61"/>
      <c r="AW13" s="61"/>
      <c r="AX13" s="61"/>
      <c r="AY13" s="61"/>
      <c r="AZ13" s="61"/>
      <c r="BA13" s="61"/>
      <c r="BB13" s="61"/>
      <c r="BC13" s="63"/>
      <c r="BD13" s="71"/>
      <c r="BE13" s="71"/>
      <c r="BF13" s="61"/>
      <c r="BG13" s="61"/>
      <c r="BH13" s="61"/>
      <c r="BI13" s="61"/>
      <c r="BJ13" s="61"/>
      <c r="BK13" s="61"/>
      <c r="BL13" s="61"/>
      <c r="BM13" s="63"/>
      <c r="BN13" s="71"/>
      <c r="BO13" s="71"/>
      <c r="BP13" s="42"/>
      <c r="BQ13" s="5"/>
      <c r="BR13" s="42"/>
      <c r="BS13" s="5"/>
      <c r="BT13" s="5"/>
      <c r="BU13" s="5"/>
      <c r="BV13" s="5"/>
      <c r="BW13" s="42"/>
      <c r="BY13" s="42"/>
      <c r="BZ13" s="5"/>
      <c r="CA13" s="5"/>
      <c r="CB13" s="5"/>
      <c r="CC13" s="42"/>
      <c r="CD13" s="5"/>
      <c r="CE13" s="5"/>
      <c r="CF13" s="5"/>
      <c r="CG13" s="6"/>
      <c r="CJ13" s="5"/>
      <c r="CK13" s="5"/>
      <c r="CL13" s="5"/>
      <c r="CM13" s="5"/>
      <c r="CN13" s="5"/>
      <c r="CO13" s="5"/>
      <c r="CP13" s="5"/>
      <c r="CQ13" s="6"/>
      <c r="CT13" s="5"/>
      <c r="CU13" s="5"/>
      <c r="CV13" s="5"/>
      <c r="CW13" s="5"/>
      <c r="CX13" s="5"/>
      <c r="CY13" s="5"/>
      <c r="CZ13" s="5"/>
      <c r="DA13" s="6"/>
      <c r="DD13" s="5"/>
      <c r="DE13" s="5"/>
      <c r="DF13" s="5"/>
      <c r="DG13" s="5"/>
      <c r="DH13" s="5"/>
      <c r="DI13" s="5"/>
      <c r="DJ13" s="5"/>
      <c r="DK13" s="6"/>
      <c r="DM13" s="6"/>
      <c r="DO13" s="6"/>
    </row>
    <row r="14" spans="1:119" x14ac:dyDescent="0.25">
      <c r="A14" s="16"/>
      <c r="B14" s="16"/>
      <c r="C14" s="16"/>
      <c r="D14" s="16"/>
      <c r="E14" s="84"/>
      <c r="F14" s="16"/>
      <c r="G14" s="84"/>
      <c r="H14" s="16"/>
      <c r="I14" s="84"/>
      <c r="J14" s="16"/>
      <c r="K14" s="84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3"/>
      <c r="AO14" s="73"/>
      <c r="AP14" s="73"/>
      <c r="AQ14" s="16"/>
      <c r="AR14" s="16"/>
      <c r="AS14" s="16"/>
      <c r="AT14" s="74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3"/>
      <c r="BR14" s="16"/>
      <c r="BW14" s="16"/>
      <c r="BY14" s="16"/>
      <c r="CC14" s="16"/>
    </row>
    <row r="15" spans="1:119" ht="22.5" customHeight="1" x14ac:dyDescent="0.25">
      <c r="A15" s="96" t="s">
        <v>0</v>
      </c>
      <c r="B15" s="96" t="s">
        <v>1</v>
      </c>
      <c r="C15" s="96" t="s">
        <v>2</v>
      </c>
      <c r="D15" s="96" t="s">
        <v>13</v>
      </c>
      <c r="E15" s="96" t="s">
        <v>274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8"/>
      <c r="AO15" s="98"/>
      <c r="AP15" s="98"/>
      <c r="AQ15" s="96"/>
      <c r="AR15" s="96"/>
      <c r="AS15" s="96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6"/>
      <c r="BR15" s="96"/>
      <c r="BS15" s="96"/>
      <c r="BT15" s="96"/>
      <c r="BU15" s="96"/>
      <c r="BV15" s="96"/>
      <c r="BW15" s="96" t="s">
        <v>15</v>
      </c>
      <c r="BX15" s="96"/>
      <c r="BY15" s="96"/>
      <c r="BZ15" s="96"/>
      <c r="CA15" s="96"/>
      <c r="CB15" s="96"/>
      <c r="CC15" s="96"/>
      <c r="CD15" s="96" t="s">
        <v>16</v>
      </c>
    </row>
    <row r="16" spans="1:119" ht="22.5" customHeight="1" x14ac:dyDescent="0.25">
      <c r="A16" s="96"/>
      <c r="B16" s="96"/>
      <c r="C16" s="96"/>
      <c r="D16" s="96"/>
      <c r="E16" s="96" t="s">
        <v>3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 t="s">
        <v>4</v>
      </c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</row>
    <row r="17" spans="1:82" ht="22.5" customHeight="1" x14ac:dyDescent="0.25">
      <c r="A17" s="96"/>
      <c r="B17" s="96"/>
      <c r="C17" s="96"/>
      <c r="D17" s="96"/>
      <c r="E17" s="96" t="s">
        <v>6</v>
      </c>
      <c r="F17" s="96"/>
      <c r="G17" s="96"/>
      <c r="H17" s="96"/>
      <c r="I17" s="96"/>
      <c r="J17" s="96"/>
      <c r="K17" s="96"/>
      <c r="L17" s="96" t="s">
        <v>7</v>
      </c>
      <c r="M17" s="96"/>
      <c r="N17" s="96"/>
      <c r="O17" s="96"/>
      <c r="P17" s="96"/>
      <c r="Q17" s="96"/>
      <c r="R17" s="96"/>
      <c r="S17" s="96" t="s">
        <v>8</v>
      </c>
      <c r="T17" s="96"/>
      <c r="U17" s="96"/>
      <c r="V17" s="96"/>
      <c r="W17" s="96"/>
      <c r="X17" s="96"/>
      <c r="Y17" s="96"/>
      <c r="Z17" s="96" t="s">
        <v>9</v>
      </c>
      <c r="AA17" s="96"/>
      <c r="AB17" s="96"/>
      <c r="AC17" s="96"/>
      <c r="AD17" s="96"/>
      <c r="AE17" s="96"/>
      <c r="AF17" s="96"/>
      <c r="AG17" s="99" t="s">
        <v>10</v>
      </c>
      <c r="AH17" s="100"/>
      <c r="AI17" s="100"/>
      <c r="AJ17" s="100"/>
      <c r="AK17" s="100"/>
      <c r="AL17" s="100"/>
      <c r="AM17" s="100"/>
      <c r="AN17" s="96" t="s">
        <v>6</v>
      </c>
      <c r="AO17" s="96"/>
      <c r="AP17" s="96"/>
      <c r="AQ17" s="96"/>
      <c r="AR17" s="96"/>
      <c r="AS17" s="96"/>
      <c r="AT17" s="96"/>
      <c r="AU17" s="97" t="s">
        <v>7</v>
      </c>
      <c r="AV17" s="97"/>
      <c r="AW17" s="97"/>
      <c r="AX17" s="97"/>
      <c r="AY17" s="97"/>
      <c r="AZ17" s="97"/>
      <c r="BA17" s="97"/>
      <c r="BB17" s="97" t="s">
        <v>8</v>
      </c>
      <c r="BC17" s="97"/>
      <c r="BD17" s="97"/>
      <c r="BE17" s="97"/>
      <c r="BF17" s="97"/>
      <c r="BG17" s="97"/>
      <c r="BH17" s="97"/>
      <c r="BI17" s="97" t="s">
        <v>9</v>
      </c>
      <c r="BJ17" s="97"/>
      <c r="BK17" s="97"/>
      <c r="BL17" s="97"/>
      <c r="BM17" s="97"/>
      <c r="BN17" s="97"/>
      <c r="BO17" s="97"/>
      <c r="BP17" s="96" t="s">
        <v>10</v>
      </c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</row>
    <row r="18" spans="1:82" ht="56.25" customHeight="1" x14ac:dyDescent="0.25">
      <c r="A18" s="96"/>
      <c r="B18" s="96"/>
      <c r="C18" s="96"/>
      <c r="D18" s="96"/>
      <c r="E18" s="48" t="s">
        <v>117</v>
      </c>
      <c r="F18" s="33" t="s">
        <v>11</v>
      </c>
      <c r="G18" s="48" t="s">
        <v>118</v>
      </c>
      <c r="H18" s="33" t="s">
        <v>119</v>
      </c>
      <c r="I18" s="48" t="s">
        <v>14</v>
      </c>
      <c r="J18" s="33" t="s">
        <v>12</v>
      </c>
      <c r="K18" s="55" t="s">
        <v>120</v>
      </c>
      <c r="L18" s="33" t="s">
        <v>117</v>
      </c>
      <c r="M18" s="33" t="s">
        <v>11</v>
      </c>
      <c r="N18" s="33" t="s">
        <v>118</v>
      </c>
      <c r="O18" s="33" t="s">
        <v>119</v>
      </c>
      <c r="P18" s="33" t="s">
        <v>14</v>
      </c>
      <c r="Q18" s="33" t="s">
        <v>12</v>
      </c>
      <c r="R18" s="34" t="s">
        <v>120</v>
      </c>
      <c r="S18" s="33" t="s">
        <v>117</v>
      </c>
      <c r="T18" s="33" t="s">
        <v>11</v>
      </c>
      <c r="U18" s="33" t="s">
        <v>118</v>
      </c>
      <c r="V18" s="33" t="s">
        <v>119</v>
      </c>
      <c r="W18" s="33" t="s">
        <v>14</v>
      </c>
      <c r="X18" s="33" t="s">
        <v>12</v>
      </c>
      <c r="Y18" s="34" t="s">
        <v>120</v>
      </c>
      <c r="Z18" s="33" t="s">
        <v>117</v>
      </c>
      <c r="AA18" s="33" t="s">
        <v>11</v>
      </c>
      <c r="AB18" s="33" t="s">
        <v>118</v>
      </c>
      <c r="AC18" s="33" t="s">
        <v>119</v>
      </c>
      <c r="AD18" s="33" t="s">
        <v>14</v>
      </c>
      <c r="AE18" s="33" t="s">
        <v>12</v>
      </c>
      <c r="AF18" s="34" t="s">
        <v>120</v>
      </c>
      <c r="AG18" s="33" t="s">
        <v>117</v>
      </c>
      <c r="AH18" s="33" t="s">
        <v>11</v>
      </c>
      <c r="AI18" s="33" t="s">
        <v>118</v>
      </c>
      <c r="AJ18" s="33" t="s">
        <v>119</v>
      </c>
      <c r="AK18" s="33" t="s">
        <v>14</v>
      </c>
      <c r="AL18" s="33" t="s">
        <v>12</v>
      </c>
      <c r="AM18" s="34" t="s">
        <v>120</v>
      </c>
      <c r="AN18" s="48" t="s">
        <v>117</v>
      </c>
      <c r="AO18" s="33" t="s">
        <v>11</v>
      </c>
      <c r="AP18" s="48" t="s">
        <v>118</v>
      </c>
      <c r="AQ18" s="33" t="s">
        <v>119</v>
      </c>
      <c r="AR18" s="33" t="s">
        <v>14</v>
      </c>
      <c r="AS18" s="33" t="s">
        <v>12</v>
      </c>
      <c r="AT18" s="55" t="s">
        <v>120</v>
      </c>
      <c r="AU18" s="48" t="s">
        <v>117</v>
      </c>
      <c r="AV18" s="48" t="s">
        <v>11</v>
      </c>
      <c r="AW18" s="48" t="s">
        <v>118</v>
      </c>
      <c r="AX18" s="48" t="s">
        <v>119</v>
      </c>
      <c r="AY18" s="48" t="s">
        <v>14</v>
      </c>
      <c r="AZ18" s="48" t="s">
        <v>12</v>
      </c>
      <c r="BA18" s="55" t="s">
        <v>120</v>
      </c>
      <c r="BB18" s="48" t="s">
        <v>117</v>
      </c>
      <c r="BC18" s="48" t="s">
        <v>11</v>
      </c>
      <c r="BD18" s="48" t="s">
        <v>118</v>
      </c>
      <c r="BE18" s="48" t="s">
        <v>119</v>
      </c>
      <c r="BF18" s="48" t="s">
        <v>14</v>
      </c>
      <c r="BG18" s="48" t="s">
        <v>12</v>
      </c>
      <c r="BH18" s="55" t="s">
        <v>120</v>
      </c>
      <c r="BI18" s="48" t="s">
        <v>117</v>
      </c>
      <c r="BJ18" s="48" t="s">
        <v>11</v>
      </c>
      <c r="BK18" s="48" t="s">
        <v>118</v>
      </c>
      <c r="BL18" s="48" t="s">
        <v>119</v>
      </c>
      <c r="BM18" s="48" t="s">
        <v>14</v>
      </c>
      <c r="BN18" s="48" t="s">
        <v>12</v>
      </c>
      <c r="BO18" s="55" t="s">
        <v>120</v>
      </c>
      <c r="BP18" s="48" t="s">
        <v>117</v>
      </c>
      <c r="BQ18" s="33" t="s">
        <v>11</v>
      </c>
      <c r="BR18" s="48" t="s">
        <v>118</v>
      </c>
      <c r="BS18" s="33" t="s">
        <v>119</v>
      </c>
      <c r="BT18" s="33" t="s">
        <v>14</v>
      </c>
      <c r="BU18" s="33" t="s">
        <v>12</v>
      </c>
      <c r="BV18" s="34" t="s">
        <v>120</v>
      </c>
      <c r="BW18" s="48" t="s">
        <v>117</v>
      </c>
      <c r="BX18" s="33" t="s">
        <v>11</v>
      </c>
      <c r="BY18" s="48" t="s">
        <v>118</v>
      </c>
      <c r="BZ18" s="33" t="s">
        <v>119</v>
      </c>
      <c r="CA18" s="33" t="s">
        <v>14</v>
      </c>
      <c r="CB18" s="33" t="s">
        <v>12</v>
      </c>
      <c r="CC18" s="55" t="s">
        <v>120</v>
      </c>
      <c r="CD18" s="96"/>
    </row>
    <row r="19" spans="1:82" s="36" customFormat="1" x14ac:dyDescent="0.25">
      <c r="A19" s="35">
        <v>1</v>
      </c>
      <c r="B19" s="35">
        <v>2</v>
      </c>
      <c r="C19" s="35">
        <v>3</v>
      </c>
      <c r="D19" s="35">
        <v>4</v>
      </c>
      <c r="E19" s="49" t="s">
        <v>121</v>
      </c>
      <c r="F19" s="35" t="s">
        <v>122</v>
      </c>
      <c r="G19" s="49" t="s">
        <v>123</v>
      </c>
      <c r="H19" s="35" t="s">
        <v>124</v>
      </c>
      <c r="I19" s="49" t="s">
        <v>125</v>
      </c>
      <c r="J19" s="35" t="s">
        <v>126</v>
      </c>
      <c r="K19" s="49" t="s">
        <v>127</v>
      </c>
      <c r="L19" s="35" t="s">
        <v>128</v>
      </c>
      <c r="M19" s="35" t="s">
        <v>129</v>
      </c>
      <c r="N19" s="35" t="s">
        <v>130</v>
      </c>
      <c r="O19" s="35" t="s">
        <v>131</v>
      </c>
      <c r="P19" s="35" t="s">
        <v>132</v>
      </c>
      <c r="Q19" s="35" t="s">
        <v>133</v>
      </c>
      <c r="R19" s="35" t="s">
        <v>134</v>
      </c>
      <c r="S19" s="35" t="s">
        <v>135</v>
      </c>
      <c r="T19" s="35" t="s">
        <v>136</v>
      </c>
      <c r="U19" s="35" t="s">
        <v>137</v>
      </c>
      <c r="V19" s="35" t="s">
        <v>138</v>
      </c>
      <c r="W19" s="35" t="s">
        <v>139</v>
      </c>
      <c r="X19" s="35" t="s">
        <v>140</v>
      </c>
      <c r="Y19" s="35" t="s">
        <v>141</v>
      </c>
      <c r="Z19" s="35" t="s">
        <v>142</v>
      </c>
      <c r="AA19" s="35" t="s">
        <v>143</v>
      </c>
      <c r="AB19" s="35" t="s">
        <v>144</v>
      </c>
      <c r="AC19" s="35" t="s">
        <v>145</v>
      </c>
      <c r="AD19" s="35" t="s">
        <v>146</v>
      </c>
      <c r="AE19" s="35" t="s">
        <v>147</v>
      </c>
      <c r="AF19" s="35" t="s">
        <v>148</v>
      </c>
      <c r="AG19" s="35" t="s">
        <v>149</v>
      </c>
      <c r="AH19" s="35" t="s">
        <v>150</v>
      </c>
      <c r="AI19" s="35" t="s">
        <v>151</v>
      </c>
      <c r="AJ19" s="35" t="s">
        <v>152</v>
      </c>
      <c r="AK19" s="35" t="s">
        <v>153</v>
      </c>
      <c r="AL19" s="35" t="s">
        <v>154</v>
      </c>
      <c r="AM19" s="35" t="s">
        <v>155</v>
      </c>
      <c r="AN19" s="49" t="s">
        <v>156</v>
      </c>
      <c r="AO19" s="35" t="s">
        <v>157</v>
      </c>
      <c r="AP19" s="49" t="s">
        <v>158</v>
      </c>
      <c r="AQ19" s="35" t="s">
        <v>159</v>
      </c>
      <c r="AR19" s="35" t="s">
        <v>160</v>
      </c>
      <c r="AS19" s="35" t="s">
        <v>161</v>
      </c>
      <c r="AT19" s="49" t="s">
        <v>162</v>
      </c>
      <c r="AU19" s="49" t="s">
        <v>163</v>
      </c>
      <c r="AV19" s="49" t="s">
        <v>164</v>
      </c>
      <c r="AW19" s="49" t="s">
        <v>165</v>
      </c>
      <c r="AX19" s="49" t="s">
        <v>166</v>
      </c>
      <c r="AY19" s="49" t="s">
        <v>167</v>
      </c>
      <c r="AZ19" s="49" t="s">
        <v>168</v>
      </c>
      <c r="BA19" s="49" t="s">
        <v>169</v>
      </c>
      <c r="BB19" s="49" t="s">
        <v>170</v>
      </c>
      <c r="BC19" s="49" t="s">
        <v>171</v>
      </c>
      <c r="BD19" s="49" t="s">
        <v>172</v>
      </c>
      <c r="BE19" s="49" t="s">
        <v>173</v>
      </c>
      <c r="BF19" s="49" t="s">
        <v>174</v>
      </c>
      <c r="BG19" s="49" t="s">
        <v>175</v>
      </c>
      <c r="BH19" s="49" t="s">
        <v>176</v>
      </c>
      <c r="BI19" s="103" t="s">
        <v>177</v>
      </c>
      <c r="BJ19" s="49" t="s">
        <v>178</v>
      </c>
      <c r="BK19" s="103" t="s">
        <v>179</v>
      </c>
      <c r="BL19" s="49" t="s">
        <v>180</v>
      </c>
      <c r="BM19" s="103" t="s">
        <v>181</v>
      </c>
      <c r="BN19" s="49" t="s">
        <v>182</v>
      </c>
      <c r="BO19" s="103" t="s">
        <v>183</v>
      </c>
      <c r="BP19" s="49" t="s">
        <v>184</v>
      </c>
      <c r="BQ19" s="35" t="s">
        <v>185</v>
      </c>
      <c r="BR19" s="49" t="s">
        <v>186</v>
      </c>
      <c r="BS19" s="35" t="s">
        <v>187</v>
      </c>
      <c r="BT19" s="35" t="s">
        <v>188</v>
      </c>
      <c r="BU19" s="35" t="s">
        <v>189</v>
      </c>
      <c r="BV19" s="35" t="s">
        <v>190</v>
      </c>
      <c r="BW19" s="49" t="s">
        <v>191</v>
      </c>
      <c r="BX19" s="35" t="s">
        <v>192</v>
      </c>
      <c r="BY19" s="49" t="s">
        <v>193</v>
      </c>
      <c r="BZ19" s="35" t="s">
        <v>194</v>
      </c>
      <c r="CA19" s="35" t="s">
        <v>195</v>
      </c>
      <c r="CB19" s="35" t="s">
        <v>196</v>
      </c>
      <c r="CC19" s="49" t="s">
        <v>197</v>
      </c>
      <c r="CD19" s="35">
        <v>8</v>
      </c>
    </row>
    <row r="20" spans="1:82" ht="25.5" x14ac:dyDescent="0.25">
      <c r="A20" s="18" t="s">
        <v>27</v>
      </c>
      <c r="B20" s="19" t="s">
        <v>5</v>
      </c>
      <c r="C20" s="18" t="s">
        <v>17</v>
      </c>
      <c r="D20" s="20">
        <f>SUM(D21:D27)</f>
        <v>0</v>
      </c>
      <c r="E20" s="50">
        <f t="shared" ref="E20:AX20" si="0">SUM(E21:E27)</f>
        <v>2.1</v>
      </c>
      <c r="F20" s="20">
        <f t="shared" si="0"/>
        <v>0</v>
      </c>
      <c r="G20" s="50">
        <f t="shared" si="0"/>
        <v>5.52</v>
      </c>
      <c r="H20" s="20">
        <f t="shared" si="0"/>
        <v>0</v>
      </c>
      <c r="I20" s="50">
        <f t="shared" si="0"/>
        <v>0</v>
      </c>
      <c r="J20" s="20">
        <f t="shared" si="0"/>
        <v>0</v>
      </c>
      <c r="K20" s="52">
        <f t="shared" si="0"/>
        <v>267</v>
      </c>
      <c r="L20" s="20">
        <f t="shared" si="0"/>
        <v>0</v>
      </c>
      <c r="M20" s="20">
        <f t="shared" si="0"/>
        <v>0</v>
      </c>
      <c r="N20" s="20">
        <f t="shared" si="0"/>
        <v>0.95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37">
        <f t="shared" si="0"/>
        <v>0</v>
      </c>
      <c r="S20" s="20">
        <f t="shared" si="0"/>
        <v>0.33999999999999997</v>
      </c>
      <c r="T20" s="20">
        <f t="shared" si="0"/>
        <v>0</v>
      </c>
      <c r="U20" s="20">
        <f t="shared" si="0"/>
        <v>0.8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37">
        <f t="shared" si="0"/>
        <v>234</v>
      </c>
      <c r="Z20" s="20">
        <f t="shared" si="0"/>
        <v>0.4</v>
      </c>
      <c r="AA20" s="20">
        <f t="shared" si="0"/>
        <v>0</v>
      </c>
      <c r="AB20" s="20">
        <f t="shared" si="0"/>
        <v>1.5300000000000002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37">
        <f t="shared" si="0"/>
        <v>0</v>
      </c>
      <c r="AG20" s="20">
        <f t="shared" si="0"/>
        <v>0.09</v>
      </c>
      <c r="AH20" s="20">
        <f t="shared" si="0"/>
        <v>0</v>
      </c>
      <c r="AI20" s="20">
        <f t="shared" si="0"/>
        <v>2.08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37">
        <f t="shared" si="0"/>
        <v>0</v>
      </c>
      <c r="AN20" s="50">
        <f t="shared" si="0"/>
        <v>2.1</v>
      </c>
      <c r="AO20" s="20">
        <f t="shared" si="0"/>
        <v>0</v>
      </c>
      <c r="AP20" s="50">
        <f t="shared" si="0"/>
        <v>5.4169999999999998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52">
        <f t="shared" si="0"/>
        <v>273</v>
      </c>
      <c r="AU20" s="50">
        <f t="shared" si="0"/>
        <v>0</v>
      </c>
      <c r="AV20" s="50">
        <f t="shared" si="0"/>
        <v>0</v>
      </c>
      <c r="AW20" s="50">
        <f t="shared" si="0"/>
        <v>0.86</v>
      </c>
      <c r="AX20" s="50">
        <f t="shared" si="0"/>
        <v>0</v>
      </c>
      <c r="AY20" s="50">
        <f t="shared" ref="AY20:CB20" si="1">SUM(AY21:AY27)</f>
        <v>0</v>
      </c>
      <c r="AZ20" s="50">
        <f t="shared" si="1"/>
        <v>0</v>
      </c>
      <c r="BA20" s="52">
        <f t="shared" si="1"/>
        <v>47</v>
      </c>
      <c r="BB20" s="50">
        <f t="shared" si="1"/>
        <v>0.65</v>
      </c>
      <c r="BC20" s="50">
        <f t="shared" si="1"/>
        <v>0</v>
      </c>
      <c r="BD20" s="50">
        <f t="shared" si="1"/>
        <v>1.52</v>
      </c>
      <c r="BE20" s="50">
        <f t="shared" si="1"/>
        <v>0</v>
      </c>
      <c r="BF20" s="50">
        <f t="shared" si="1"/>
        <v>0</v>
      </c>
      <c r="BG20" s="50">
        <f t="shared" si="1"/>
        <v>0</v>
      </c>
      <c r="BH20" s="52">
        <f t="shared" si="1"/>
        <v>131</v>
      </c>
      <c r="BI20" s="104">
        <f t="shared" si="1"/>
        <v>1.4500000000000002</v>
      </c>
      <c r="BJ20" s="50">
        <f t="shared" si="1"/>
        <v>0</v>
      </c>
      <c r="BK20" s="104">
        <f t="shared" si="1"/>
        <v>3.0369999999999999</v>
      </c>
      <c r="BL20" s="50">
        <f t="shared" si="1"/>
        <v>0</v>
      </c>
      <c r="BM20" s="104">
        <f t="shared" si="1"/>
        <v>0</v>
      </c>
      <c r="BN20" s="50">
        <f t="shared" si="1"/>
        <v>0</v>
      </c>
      <c r="BO20" s="52">
        <f t="shared" si="1"/>
        <v>95</v>
      </c>
      <c r="BP20" s="50">
        <f t="shared" si="1"/>
        <v>0</v>
      </c>
      <c r="BQ20" s="20">
        <f t="shared" si="1"/>
        <v>0</v>
      </c>
      <c r="BR20" s="50">
        <f t="shared" si="1"/>
        <v>0</v>
      </c>
      <c r="BS20" s="20">
        <f t="shared" si="1"/>
        <v>0</v>
      </c>
      <c r="BT20" s="20">
        <f t="shared" si="1"/>
        <v>0</v>
      </c>
      <c r="BU20" s="20">
        <f t="shared" si="1"/>
        <v>0</v>
      </c>
      <c r="BV20" s="37">
        <f t="shared" si="1"/>
        <v>0</v>
      </c>
      <c r="BW20" s="51">
        <f>E20-AN20</f>
        <v>0</v>
      </c>
      <c r="BX20" s="20">
        <f t="shared" si="1"/>
        <v>0</v>
      </c>
      <c r="BY20" s="50">
        <f>G20-AP20</f>
        <v>0.10299999999999976</v>
      </c>
      <c r="BZ20" s="20">
        <f t="shared" si="1"/>
        <v>0</v>
      </c>
      <c r="CA20" s="20">
        <f t="shared" si="1"/>
        <v>0</v>
      </c>
      <c r="CB20" s="20">
        <f t="shared" si="1"/>
        <v>0</v>
      </c>
      <c r="CC20" s="52">
        <f>K20-AT20</f>
        <v>-6</v>
      </c>
      <c r="CD20" s="18"/>
    </row>
    <row r="21" spans="1:82" x14ac:dyDescent="0.25">
      <c r="A21" s="18" t="s">
        <v>28</v>
      </c>
      <c r="B21" s="19" t="s">
        <v>29</v>
      </c>
      <c r="C21" s="18" t="s">
        <v>17</v>
      </c>
      <c r="D21" s="20">
        <f>D29</f>
        <v>0</v>
      </c>
      <c r="E21" s="50">
        <f t="shared" ref="E21:AX21" si="2">E29</f>
        <v>2.1</v>
      </c>
      <c r="F21" s="20">
        <f t="shared" si="2"/>
        <v>0</v>
      </c>
      <c r="G21" s="50">
        <f t="shared" si="2"/>
        <v>5.52</v>
      </c>
      <c r="H21" s="20">
        <f t="shared" si="2"/>
        <v>0</v>
      </c>
      <c r="I21" s="50">
        <f t="shared" si="2"/>
        <v>0</v>
      </c>
      <c r="J21" s="20">
        <f t="shared" si="2"/>
        <v>0</v>
      </c>
      <c r="K21" s="52">
        <f t="shared" si="2"/>
        <v>0</v>
      </c>
      <c r="L21" s="20">
        <f t="shared" si="2"/>
        <v>0</v>
      </c>
      <c r="M21" s="20">
        <f t="shared" si="2"/>
        <v>0</v>
      </c>
      <c r="N21" s="20">
        <f t="shared" si="2"/>
        <v>0.95</v>
      </c>
      <c r="O21" s="20">
        <f t="shared" si="2"/>
        <v>0</v>
      </c>
      <c r="P21" s="20">
        <f t="shared" si="2"/>
        <v>0</v>
      </c>
      <c r="Q21" s="20">
        <f t="shared" si="2"/>
        <v>0</v>
      </c>
      <c r="R21" s="37">
        <f t="shared" si="2"/>
        <v>0</v>
      </c>
      <c r="S21" s="20">
        <f t="shared" si="2"/>
        <v>0.33999999999999997</v>
      </c>
      <c r="T21" s="20">
        <f t="shared" si="2"/>
        <v>0</v>
      </c>
      <c r="U21" s="20">
        <f t="shared" si="2"/>
        <v>0.8</v>
      </c>
      <c r="V21" s="20">
        <f t="shared" si="2"/>
        <v>0</v>
      </c>
      <c r="W21" s="20">
        <f t="shared" si="2"/>
        <v>0</v>
      </c>
      <c r="X21" s="20">
        <f t="shared" si="2"/>
        <v>0</v>
      </c>
      <c r="Y21" s="37">
        <f t="shared" si="2"/>
        <v>0</v>
      </c>
      <c r="Z21" s="20">
        <f t="shared" si="2"/>
        <v>0.4</v>
      </c>
      <c r="AA21" s="20">
        <f t="shared" si="2"/>
        <v>0</v>
      </c>
      <c r="AB21" s="20">
        <f t="shared" si="2"/>
        <v>1.5300000000000002</v>
      </c>
      <c r="AC21" s="20">
        <f t="shared" si="2"/>
        <v>0</v>
      </c>
      <c r="AD21" s="20">
        <f t="shared" si="2"/>
        <v>0</v>
      </c>
      <c r="AE21" s="20">
        <f t="shared" si="2"/>
        <v>0</v>
      </c>
      <c r="AF21" s="37">
        <f t="shared" si="2"/>
        <v>0</v>
      </c>
      <c r="AG21" s="20">
        <f t="shared" si="2"/>
        <v>0.09</v>
      </c>
      <c r="AH21" s="20">
        <f t="shared" si="2"/>
        <v>0</v>
      </c>
      <c r="AI21" s="20">
        <f t="shared" si="2"/>
        <v>2.08</v>
      </c>
      <c r="AJ21" s="20">
        <f t="shared" si="2"/>
        <v>0</v>
      </c>
      <c r="AK21" s="20">
        <f t="shared" si="2"/>
        <v>0</v>
      </c>
      <c r="AL21" s="20">
        <f t="shared" si="2"/>
        <v>0</v>
      </c>
      <c r="AM21" s="37">
        <f t="shared" si="2"/>
        <v>0</v>
      </c>
      <c r="AN21" s="50">
        <f t="shared" si="2"/>
        <v>2.1</v>
      </c>
      <c r="AO21" s="20">
        <f t="shared" si="2"/>
        <v>0</v>
      </c>
      <c r="AP21" s="50">
        <f t="shared" si="2"/>
        <v>5.4169999999999998</v>
      </c>
      <c r="AQ21" s="20">
        <f t="shared" si="2"/>
        <v>0</v>
      </c>
      <c r="AR21" s="20">
        <f t="shared" si="2"/>
        <v>0</v>
      </c>
      <c r="AS21" s="20">
        <f t="shared" si="2"/>
        <v>0</v>
      </c>
      <c r="AT21" s="52">
        <f t="shared" si="2"/>
        <v>0</v>
      </c>
      <c r="AU21" s="50">
        <f t="shared" si="2"/>
        <v>0</v>
      </c>
      <c r="AV21" s="50">
        <f t="shared" si="2"/>
        <v>0</v>
      </c>
      <c r="AW21" s="50">
        <f t="shared" si="2"/>
        <v>0.86</v>
      </c>
      <c r="AX21" s="50">
        <f t="shared" si="2"/>
        <v>0</v>
      </c>
      <c r="AY21" s="50">
        <f t="shared" ref="AY21:CC21" si="3">AY29</f>
        <v>0</v>
      </c>
      <c r="AZ21" s="50">
        <f t="shared" si="3"/>
        <v>0</v>
      </c>
      <c r="BA21" s="52">
        <f t="shared" si="3"/>
        <v>0</v>
      </c>
      <c r="BB21" s="50">
        <f t="shared" si="3"/>
        <v>0.65</v>
      </c>
      <c r="BC21" s="50">
        <f t="shared" si="3"/>
        <v>0</v>
      </c>
      <c r="BD21" s="50">
        <f t="shared" si="3"/>
        <v>1.52</v>
      </c>
      <c r="BE21" s="50">
        <f t="shared" si="3"/>
        <v>0</v>
      </c>
      <c r="BF21" s="50">
        <f t="shared" si="3"/>
        <v>0</v>
      </c>
      <c r="BG21" s="50">
        <f t="shared" si="3"/>
        <v>0</v>
      </c>
      <c r="BH21" s="52">
        <f t="shared" si="3"/>
        <v>0</v>
      </c>
      <c r="BI21" s="104">
        <f t="shared" si="3"/>
        <v>1.4500000000000002</v>
      </c>
      <c r="BJ21" s="50">
        <f t="shared" si="3"/>
        <v>0</v>
      </c>
      <c r="BK21" s="104">
        <f t="shared" si="3"/>
        <v>3.0369999999999999</v>
      </c>
      <c r="BL21" s="50">
        <f t="shared" si="3"/>
        <v>0</v>
      </c>
      <c r="BM21" s="104">
        <f t="shared" si="3"/>
        <v>0</v>
      </c>
      <c r="BN21" s="50">
        <f t="shared" si="3"/>
        <v>0</v>
      </c>
      <c r="BO21" s="52">
        <f t="shared" si="3"/>
        <v>0</v>
      </c>
      <c r="BP21" s="50">
        <f t="shared" si="3"/>
        <v>0</v>
      </c>
      <c r="BQ21" s="20">
        <f t="shared" si="3"/>
        <v>0</v>
      </c>
      <c r="BR21" s="50">
        <f t="shared" si="3"/>
        <v>0</v>
      </c>
      <c r="BS21" s="20">
        <f t="shared" si="3"/>
        <v>0</v>
      </c>
      <c r="BT21" s="20">
        <f t="shared" si="3"/>
        <v>0</v>
      </c>
      <c r="BU21" s="20">
        <f t="shared" si="3"/>
        <v>0</v>
      </c>
      <c r="BV21" s="37">
        <f t="shared" si="3"/>
        <v>0</v>
      </c>
      <c r="BW21" s="51">
        <f t="shared" ref="BW21:BW87" si="4">E21-AN21</f>
        <v>0</v>
      </c>
      <c r="BX21" s="20">
        <f t="shared" si="3"/>
        <v>0</v>
      </c>
      <c r="BY21" s="50">
        <f t="shared" ref="BY21:BY87" si="5">G21-AP21</f>
        <v>0.10299999999999976</v>
      </c>
      <c r="BZ21" s="20">
        <f t="shared" si="3"/>
        <v>0</v>
      </c>
      <c r="CA21" s="20">
        <f t="shared" si="3"/>
        <v>0</v>
      </c>
      <c r="CB21" s="20">
        <f t="shared" si="3"/>
        <v>0</v>
      </c>
      <c r="CC21" s="52">
        <f t="shared" si="3"/>
        <v>0</v>
      </c>
      <c r="CD21" s="18"/>
    </row>
    <row r="22" spans="1:82" ht="25.5" x14ac:dyDescent="0.25">
      <c r="A22" s="18" t="s">
        <v>30</v>
      </c>
      <c r="B22" s="19" t="s">
        <v>31</v>
      </c>
      <c r="C22" s="18" t="s">
        <v>17</v>
      </c>
      <c r="D22" s="20">
        <f>D84</f>
        <v>0</v>
      </c>
      <c r="E22" s="50">
        <f t="shared" ref="E22:AX22" si="6">E84</f>
        <v>0</v>
      </c>
      <c r="F22" s="20">
        <f t="shared" si="6"/>
        <v>0</v>
      </c>
      <c r="G22" s="50">
        <f t="shared" si="6"/>
        <v>0</v>
      </c>
      <c r="H22" s="20">
        <f t="shared" si="6"/>
        <v>0</v>
      </c>
      <c r="I22" s="50">
        <f t="shared" si="6"/>
        <v>0</v>
      </c>
      <c r="J22" s="20">
        <f t="shared" si="6"/>
        <v>0</v>
      </c>
      <c r="K22" s="52">
        <f t="shared" si="6"/>
        <v>267</v>
      </c>
      <c r="L22" s="20">
        <f t="shared" si="6"/>
        <v>0</v>
      </c>
      <c r="M22" s="20">
        <f t="shared" si="6"/>
        <v>0</v>
      </c>
      <c r="N22" s="20">
        <f t="shared" si="6"/>
        <v>0</v>
      </c>
      <c r="O22" s="20">
        <f t="shared" si="6"/>
        <v>0</v>
      </c>
      <c r="P22" s="20">
        <f t="shared" si="6"/>
        <v>0</v>
      </c>
      <c r="Q22" s="20">
        <f t="shared" si="6"/>
        <v>0</v>
      </c>
      <c r="R22" s="37">
        <f t="shared" si="6"/>
        <v>0</v>
      </c>
      <c r="S22" s="20">
        <f t="shared" si="6"/>
        <v>0</v>
      </c>
      <c r="T22" s="20">
        <f t="shared" si="6"/>
        <v>0</v>
      </c>
      <c r="U22" s="20">
        <f t="shared" si="6"/>
        <v>0</v>
      </c>
      <c r="V22" s="20">
        <f t="shared" si="6"/>
        <v>0</v>
      </c>
      <c r="W22" s="20">
        <f t="shared" si="6"/>
        <v>0</v>
      </c>
      <c r="X22" s="20">
        <f t="shared" si="6"/>
        <v>0</v>
      </c>
      <c r="Y22" s="37">
        <f t="shared" si="6"/>
        <v>234</v>
      </c>
      <c r="Z22" s="20">
        <f t="shared" si="6"/>
        <v>0</v>
      </c>
      <c r="AA22" s="20">
        <f t="shared" si="6"/>
        <v>0</v>
      </c>
      <c r="AB22" s="20">
        <f t="shared" si="6"/>
        <v>0</v>
      </c>
      <c r="AC22" s="20">
        <f t="shared" si="6"/>
        <v>0</v>
      </c>
      <c r="AD22" s="20">
        <f t="shared" si="6"/>
        <v>0</v>
      </c>
      <c r="AE22" s="20">
        <f t="shared" si="6"/>
        <v>0</v>
      </c>
      <c r="AF22" s="37">
        <f t="shared" si="6"/>
        <v>0</v>
      </c>
      <c r="AG22" s="20">
        <f t="shared" si="6"/>
        <v>0</v>
      </c>
      <c r="AH22" s="20">
        <f t="shared" si="6"/>
        <v>0</v>
      </c>
      <c r="AI22" s="20">
        <f t="shared" si="6"/>
        <v>0</v>
      </c>
      <c r="AJ22" s="20">
        <f t="shared" si="6"/>
        <v>0</v>
      </c>
      <c r="AK22" s="20">
        <f t="shared" si="6"/>
        <v>0</v>
      </c>
      <c r="AL22" s="20">
        <f t="shared" si="6"/>
        <v>0</v>
      </c>
      <c r="AM22" s="37">
        <f t="shared" si="6"/>
        <v>0</v>
      </c>
      <c r="AN22" s="50">
        <f t="shared" si="6"/>
        <v>0</v>
      </c>
      <c r="AO22" s="20">
        <f t="shared" si="6"/>
        <v>0</v>
      </c>
      <c r="AP22" s="50">
        <f t="shared" si="6"/>
        <v>0</v>
      </c>
      <c r="AQ22" s="20">
        <f t="shared" si="6"/>
        <v>0</v>
      </c>
      <c r="AR22" s="20">
        <f t="shared" si="6"/>
        <v>0</v>
      </c>
      <c r="AS22" s="20">
        <f t="shared" si="6"/>
        <v>0</v>
      </c>
      <c r="AT22" s="52">
        <f t="shared" si="6"/>
        <v>273</v>
      </c>
      <c r="AU22" s="50">
        <f t="shared" si="6"/>
        <v>0</v>
      </c>
      <c r="AV22" s="50">
        <f t="shared" si="6"/>
        <v>0</v>
      </c>
      <c r="AW22" s="50">
        <f t="shared" si="6"/>
        <v>0</v>
      </c>
      <c r="AX22" s="50">
        <f t="shared" si="6"/>
        <v>0</v>
      </c>
      <c r="AY22" s="50">
        <f t="shared" ref="AY22:CC22" si="7">AY84</f>
        <v>0</v>
      </c>
      <c r="AZ22" s="50">
        <f t="shared" si="7"/>
        <v>0</v>
      </c>
      <c r="BA22" s="52">
        <f t="shared" si="7"/>
        <v>47</v>
      </c>
      <c r="BB22" s="50">
        <f t="shared" si="7"/>
        <v>0</v>
      </c>
      <c r="BC22" s="50">
        <f t="shared" si="7"/>
        <v>0</v>
      </c>
      <c r="BD22" s="50">
        <f t="shared" si="7"/>
        <v>0</v>
      </c>
      <c r="BE22" s="50">
        <f t="shared" si="7"/>
        <v>0</v>
      </c>
      <c r="BF22" s="50">
        <f t="shared" si="7"/>
        <v>0</v>
      </c>
      <c r="BG22" s="50">
        <f t="shared" si="7"/>
        <v>0</v>
      </c>
      <c r="BH22" s="52">
        <f t="shared" si="7"/>
        <v>131</v>
      </c>
      <c r="BI22" s="104">
        <f t="shared" si="7"/>
        <v>0</v>
      </c>
      <c r="BJ22" s="50">
        <f t="shared" si="7"/>
        <v>0</v>
      </c>
      <c r="BK22" s="104">
        <f t="shared" si="7"/>
        <v>0</v>
      </c>
      <c r="BL22" s="50">
        <f t="shared" si="7"/>
        <v>0</v>
      </c>
      <c r="BM22" s="104">
        <f t="shared" si="7"/>
        <v>0</v>
      </c>
      <c r="BN22" s="50">
        <f t="shared" si="7"/>
        <v>0</v>
      </c>
      <c r="BO22" s="52">
        <f t="shared" si="7"/>
        <v>95</v>
      </c>
      <c r="BP22" s="50">
        <f t="shared" si="7"/>
        <v>0</v>
      </c>
      <c r="BQ22" s="20">
        <f t="shared" si="7"/>
        <v>0</v>
      </c>
      <c r="BR22" s="50">
        <f t="shared" si="7"/>
        <v>0</v>
      </c>
      <c r="BS22" s="20">
        <f t="shared" si="7"/>
        <v>0</v>
      </c>
      <c r="BT22" s="20">
        <f t="shared" si="7"/>
        <v>0</v>
      </c>
      <c r="BU22" s="20">
        <f t="shared" si="7"/>
        <v>0</v>
      </c>
      <c r="BV22" s="37">
        <f t="shared" si="7"/>
        <v>0</v>
      </c>
      <c r="BW22" s="51">
        <f t="shared" si="4"/>
        <v>0</v>
      </c>
      <c r="BX22" s="20">
        <f t="shared" si="7"/>
        <v>0</v>
      </c>
      <c r="BY22" s="50">
        <f t="shared" si="5"/>
        <v>0</v>
      </c>
      <c r="BZ22" s="20">
        <f t="shared" si="7"/>
        <v>0</v>
      </c>
      <c r="CA22" s="20">
        <f t="shared" si="7"/>
        <v>0</v>
      </c>
      <c r="CB22" s="20">
        <f t="shared" si="7"/>
        <v>0</v>
      </c>
      <c r="CC22" s="52">
        <f t="shared" si="7"/>
        <v>-6</v>
      </c>
      <c r="CD22" s="18"/>
    </row>
    <row r="23" spans="1:82" ht="51.75" x14ac:dyDescent="0.25">
      <c r="A23" s="18" t="s">
        <v>32</v>
      </c>
      <c r="B23" s="21" t="s">
        <v>33</v>
      </c>
      <c r="C23" s="18" t="s">
        <v>17</v>
      </c>
      <c r="D23" s="20">
        <f>D118</f>
        <v>0</v>
      </c>
      <c r="E23" s="50">
        <f t="shared" ref="E23:AX23" si="8">E118</f>
        <v>0</v>
      </c>
      <c r="F23" s="20">
        <f t="shared" si="8"/>
        <v>0</v>
      </c>
      <c r="G23" s="50">
        <f t="shared" si="8"/>
        <v>0</v>
      </c>
      <c r="H23" s="20">
        <f t="shared" si="8"/>
        <v>0</v>
      </c>
      <c r="I23" s="50">
        <f t="shared" si="8"/>
        <v>0</v>
      </c>
      <c r="J23" s="20">
        <f t="shared" si="8"/>
        <v>0</v>
      </c>
      <c r="K23" s="52">
        <f t="shared" si="8"/>
        <v>0</v>
      </c>
      <c r="L23" s="20">
        <f t="shared" si="8"/>
        <v>0</v>
      </c>
      <c r="M23" s="20">
        <f t="shared" si="8"/>
        <v>0</v>
      </c>
      <c r="N23" s="20">
        <f t="shared" si="8"/>
        <v>0</v>
      </c>
      <c r="O23" s="20">
        <f t="shared" si="8"/>
        <v>0</v>
      </c>
      <c r="P23" s="20">
        <f t="shared" si="8"/>
        <v>0</v>
      </c>
      <c r="Q23" s="20">
        <f t="shared" si="8"/>
        <v>0</v>
      </c>
      <c r="R23" s="37">
        <f t="shared" si="8"/>
        <v>0</v>
      </c>
      <c r="S23" s="20">
        <f t="shared" si="8"/>
        <v>0</v>
      </c>
      <c r="T23" s="20">
        <f t="shared" si="8"/>
        <v>0</v>
      </c>
      <c r="U23" s="20">
        <f t="shared" si="8"/>
        <v>0</v>
      </c>
      <c r="V23" s="20">
        <f t="shared" si="8"/>
        <v>0</v>
      </c>
      <c r="W23" s="20">
        <f t="shared" si="8"/>
        <v>0</v>
      </c>
      <c r="X23" s="20">
        <f t="shared" si="8"/>
        <v>0</v>
      </c>
      <c r="Y23" s="37">
        <f t="shared" si="8"/>
        <v>0</v>
      </c>
      <c r="Z23" s="20">
        <f t="shared" si="8"/>
        <v>0</v>
      </c>
      <c r="AA23" s="20">
        <f t="shared" si="8"/>
        <v>0</v>
      </c>
      <c r="AB23" s="20">
        <f t="shared" si="8"/>
        <v>0</v>
      </c>
      <c r="AC23" s="20">
        <f t="shared" si="8"/>
        <v>0</v>
      </c>
      <c r="AD23" s="20">
        <f t="shared" si="8"/>
        <v>0</v>
      </c>
      <c r="AE23" s="20">
        <f t="shared" si="8"/>
        <v>0</v>
      </c>
      <c r="AF23" s="37">
        <f t="shared" si="8"/>
        <v>0</v>
      </c>
      <c r="AG23" s="20">
        <f t="shared" si="8"/>
        <v>0</v>
      </c>
      <c r="AH23" s="20">
        <f t="shared" si="8"/>
        <v>0</v>
      </c>
      <c r="AI23" s="20">
        <f t="shared" si="8"/>
        <v>0</v>
      </c>
      <c r="AJ23" s="20">
        <f t="shared" si="8"/>
        <v>0</v>
      </c>
      <c r="AK23" s="20">
        <f t="shared" si="8"/>
        <v>0</v>
      </c>
      <c r="AL23" s="20">
        <f t="shared" si="8"/>
        <v>0</v>
      </c>
      <c r="AM23" s="37">
        <f t="shared" si="8"/>
        <v>0</v>
      </c>
      <c r="AN23" s="50">
        <f t="shared" si="8"/>
        <v>0</v>
      </c>
      <c r="AO23" s="20">
        <f t="shared" si="8"/>
        <v>0</v>
      </c>
      <c r="AP23" s="50">
        <f t="shared" si="8"/>
        <v>0</v>
      </c>
      <c r="AQ23" s="20">
        <f t="shared" si="8"/>
        <v>0</v>
      </c>
      <c r="AR23" s="20">
        <f t="shared" si="8"/>
        <v>0</v>
      </c>
      <c r="AS23" s="20">
        <f t="shared" si="8"/>
        <v>0</v>
      </c>
      <c r="AT23" s="52">
        <f t="shared" si="8"/>
        <v>0</v>
      </c>
      <c r="AU23" s="50">
        <f t="shared" si="8"/>
        <v>0</v>
      </c>
      <c r="AV23" s="50">
        <f t="shared" si="8"/>
        <v>0</v>
      </c>
      <c r="AW23" s="50">
        <f t="shared" si="8"/>
        <v>0</v>
      </c>
      <c r="AX23" s="50">
        <f t="shared" si="8"/>
        <v>0</v>
      </c>
      <c r="AY23" s="50">
        <f t="shared" ref="AY23:CC23" si="9">AY118</f>
        <v>0</v>
      </c>
      <c r="AZ23" s="50">
        <f t="shared" si="9"/>
        <v>0</v>
      </c>
      <c r="BA23" s="52">
        <f t="shared" si="9"/>
        <v>0</v>
      </c>
      <c r="BB23" s="50">
        <f t="shared" si="9"/>
        <v>0</v>
      </c>
      <c r="BC23" s="50">
        <f t="shared" si="9"/>
        <v>0</v>
      </c>
      <c r="BD23" s="50">
        <f t="shared" si="9"/>
        <v>0</v>
      </c>
      <c r="BE23" s="50">
        <f t="shared" si="9"/>
        <v>0</v>
      </c>
      <c r="BF23" s="50">
        <f t="shared" si="9"/>
        <v>0</v>
      </c>
      <c r="BG23" s="50">
        <f t="shared" si="9"/>
        <v>0</v>
      </c>
      <c r="BH23" s="52">
        <f t="shared" si="9"/>
        <v>0</v>
      </c>
      <c r="BI23" s="104">
        <f t="shared" si="9"/>
        <v>0</v>
      </c>
      <c r="BJ23" s="50">
        <f t="shared" si="9"/>
        <v>0</v>
      </c>
      <c r="BK23" s="104">
        <f t="shared" si="9"/>
        <v>0</v>
      </c>
      <c r="BL23" s="50">
        <f t="shared" si="9"/>
        <v>0</v>
      </c>
      <c r="BM23" s="104">
        <f t="shared" si="9"/>
        <v>0</v>
      </c>
      <c r="BN23" s="50">
        <f t="shared" si="9"/>
        <v>0</v>
      </c>
      <c r="BO23" s="52">
        <f t="shared" si="9"/>
        <v>0</v>
      </c>
      <c r="BP23" s="50">
        <f t="shared" si="9"/>
        <v>0</v>
      </c>
      <c r="BQ23" s="20">
        <f t="shared" si="9"/>
        <v>0</v>
      </c>
      <c r="BR23" s="50">
        <f t="shared" si="9"/>
        <v>0</v>
      </c>
      <c r="BS23" s="20">
        <f t="shared" si="9"/>
        <v>0</v>
      </c>
      <c r="BT23" s="20">
        <f t="shared" si="9"/>
        <v>0</v>
      </c>
      <c r="BU23" s="20">
        <f t="shared" si="9"/>
        <v>0</v>
      </c>
      <c r="BV23" s="37">
        <f t="shared" si="9"/>
        <v>0</v>
      </c>
      <c r="BW23" s="51">
        <f t="shared" si="4"/>
        <v>0</v>
      </c>
      <c r="BX23" s="20">
        <f t="shared" si="9"/>
        <v>0</v>
      </c>
      <c r="BY23" s="50">
        <f t="shared" si="5"/>
        <v>0</v>
      </c>
      <c r="BZ23" s="20">
        <f t="shared" si="9"/>
        <v>0</v>
      </c>
      <c r="CA23" s="20">
        <f t="shared" si="9"/>
        <v>0</v>
      </c>
      <c r="CB23" s="20">
        <f t="shared" si="9"/>
        <v>0</v>
      </c>
      <c r="CC23" s="52">
        <f t="shared" si="9"/>
        <v>0</v>
      </c>
      <c r="CD23" s="18"/>
    </row>
    <row r="24" spans="1:82" ht="25.5" x14ac:dyDescent="0.25">
      <c r="A24" s="18" t="s">
        <v>34</v>
      </c>
      <c r="B24" s="19" t="s">
        <v>35</v>
      </c>
      <c r="C24" s="18" t="s">
        <v>17</v>
      </c>
      <c r="D24" s="20">
        <f>D123</f>
        <v>0</v>
      </c>
      <c r="E24" s="50">
        <f t="shared" ref="E24:AX24" si="10">E123</f>
        <v>0</v>
      </c>
      <c r="F24" s="20">
        <f t="shared" si="10"/>
        <v>0</v>
      </c>
      <c r="G24" s="50">
        <f t="shared" si="10"/>
        <v>0</v>
      </c>
      <c r="H24" s="20">
        <f t="shared" si="10"/>
        <v>0</v>
      </c>
      <c r="I24" s="50">
        <f t="shared" si="10"/>
        <v>0</v>
      </c>
      <c r="J24" s="20">
        <f t="shared" si="10"/>
        <v>0</v>
      </c>
      <c r="K24" s="52">
        <f t="shared" si="10"/>
        <v>0</v>
      </c>
      <c r="L24" s="20">
        <f t="shared" si="10"/>
        <v>0</v>
      </c>
      <c r="M24" s="20">
        <f t="shared" si="10"/>
        <v>0</v>
      </c>
      <c r="N24" s="20">
        <f t="shared" si="10"/>
        <v>0</v>
      </c>
      <c r="O24" s="20">
        <f t="shared" si="10"/>
        <v>0</v>
      </c>
      <c r="P24" s="20">
        <f t="shared" si="10"/>
        <v>0</v>
      </c>
      <c r="Q24" s="20">
        <f t="shared" si="10"/>
        <v>0</v>
      </c>
      <c r="R24" s="37">
        <f t="shared" si="10"/>
        <v>0</v>
      </c>
      <c r="S24" s="20">
        <f t="shared" si="10"/>
        <v>0</v>
      </c>
      <c r="T24" s="20">
        <f t="shared" si="10"/>
        <v>0</v>
      </c>
      <c r="U24" s="20">
        <f t="shared" si="10"/>
        <v>0</v>
      </c>
      <c r="V24" s="20">
        <f t="shared" si="10"/>
        <v>0</v>
      </c>
      <c r="W24" s="20">
        <f t="shared" si="10"/>
        <v>0</v>
      </c>
      <c r="X24" s="20">
        <f t="shared" si="10"/>
        <v>0</v>
      </c>
      <c r="Y24" s="37">
        <f t="shared" si="10"/>
        <v>0</v>
      </c>
      <c r="Z24" s="20">
        <f t="shared" si="10"/>
        <v>0</v>
      </c>
      <c r="AA24" s="20">
        <f t="shared" si="10"/>
        <v>0</v>
      </c>
      <c r="AB24" s="20">
        <f t="shared" si="10"/>
        <v>0</v>
      </c>
      <c r="AC24" s="20">
        <f t="shared" si="10"/>
        <v>0</v>
      </c>
      <c r="AD24" s="20">
        <f t="shared" si="10"/>
        <v>0</v>
      </c>
      <c r="AE24" s="20">
        <f t="shared" si="10"/>
        <v>0</v>
      </c>
      <c r="AF24" s="37">
        <f t="shared" si="10"/>
        <v>0</v>
      </c>
      <c r="AG24" s="20">
        <f t="shared" si="10"/>
        <v>0</v>
      </c>
      <c r="AH24" s="20">
        <f t="shared" si="10"/>
        <v>0</v>
      </c>
      <c r="AI24" s="20">
        <f t="shared" si="10"/>
        <v>0</v>
      </c>
      <c r="AJ24" s="20">
        <f t="shared" si="10"/>
        <v>0</v>
      </c>
      <c r="AK24" s="20">
        <f t="shared" si="10"/>
        <v>0</v>
      </c>
      <c r="AL24" s="20">
        <f t="shared" si="10"/>
        <v>0</v>
      </c>
      <c r="AM24" s="37">
        <f t="shared" si="10"/>
        <v>0</v>
      </c>
      <c r="AN24" s="50">
        <f t="shared" si="10"/>
        <v>0</v>
      </c>
      <c r="AO24" s="20">
        <f t="shared" si="10"/>
        <v>0</v>
      </c>
      <c r="AP24" s="50">
        <f t="shared" si="10"/>
        <v>0</v>
      </c>
      <c r="AQ24" s="20">
        <f t="shared" si="10"/>
        <v>0</v>
      </c>
      <c r="AR24" s="20">
        <f t="shared" si="10"/>
        <v>0</v>
      </c>
      <c r="AS24" s="20">
        <f t="shared" si="10"/>
        <v>0</v>
      </c>
      <c r="AT24" s="52">
        <f t="shared" si="10"/>
        <v>0</v>
      </c>
      <c r="AU24" s="50">
        <f t="shared" si="10"/>
        <v>0</v>
      </c>
      <c r="AV24" s="50">
        <f t="shared" si="10"/>
        <v>0</v>
      </c>
      <c r="AW24" s="50">
        <f t="shared" si="10"/>
        <v>0</v>
      </c>
      <c r="AX24" s="50">
        <f t="shared" si="10"/>
        <v>0</v>
      </c>
      <c r="AY24" s="50">
        <f t="shared" ref="AY24:CC24" si="11">AY123</f>
        <v>0</v>
      </c>
      <c r="AZ24" s="50">
        <f t="shared" si="11"/>
        <v>0</v>
      </c>
      <c r="BA24" s="52">
        <f t="shared" si="11"/>
        <v>0</v>
      </c>
      <c r="BB24" s="50">
        <f t="shared" si="11"/>
        <v>0</v>
      </c>
      <c r="BC24" s="50">
        <f t="shared" si="11"/>
        <v>0</v>
      </c>
      <c r="BD24" s="50">
        <f t="shared" si="11"/>
        <v>0</v>
      </c>
      <c r="BE24" s="50">
        <f t="shared" si="11"/>
        <v>0</v>
      </c>
      <c r="BF24" s="50">
        <f t="shared" si="11"/>
        <v>0</v>
      </c>
      <c r="BG24" s="50">
        <f t="shared" si="11"/>
        <v>0</v>
      </c>
      <c r="BH24" s="52">
        <f t="shared" si="11"/>
        <v>0</v>
      </c>
      <c r="BI24" s="104">
        <f t="shared" si="11"/>
        <v>0</v>
      </c>
      <c r="BJ24" s="50">
        <f t="shared" si="11"/>
        <v>0</v>
      </c>
      <c r="BK24" s="104">
        <f t="shared" si="11"/>
        <v>0</v>
      </c>
      <c r="BL24" s="50">
        <f t="shared" si="11"/>
        <v>0</v>
      </c>
      <c r="BM24" s="104">
        <f t="shared" si="11"/>
        <v>0</v>
      </c>
      <c r="BN24" s="50">
        <f t="shared" si="11"/>
        <v>0</v>
      </c>
      <c r="BO24" s="52">
        <f t="shared" si="11"/>
        <v>0</v>
      </c>
      <c r="BP24" s="50">
        <f t="shared" si="11"/>
        <v>0</v>
      </c>
      <c r="BQ24" s="20">
        <f t="shared" si="11"/>
        <v>0</v>
      </c>
      <c r="BR24" s="50">
        <f t="shared" si="11"/>
        <v>0</v>
      </c>
      <c r="BS24" s="20">
        <f t="shared" si="11"/>
        <v>0</v>
      </c>
      <c r="BT24" s="20">
        <f t="shared" si="11"/>
        <v>0</v>
      </c>
      <c r="BU24" s="20">
        <f t="shared" si="11"/>
        <v>0</v>
      </c>
      <c r="BV24" s="37">
        <f t="shared" si="11"/>
        <v>0</v>
      </c>
      <c r="BW24" s="51">
        <f t="shared" si="4"/>
        <v>0</v>
      </c>
      <c r="BX24" s="20">
        <f t="shared" si="11"/>
        <v>0</v>
      </c>
      <c r="BY24" s="50">
        <f t="shared" si="5"/>
        <v>0</v>
      </c>
      <c r="BZ24" s="20">
        <f t="shared" si="11"/>
        <v>0</v>
      </c>
      <c r="CA24" s="20">
        <f t="shared" si="11"/>
        <v>0</v>
      </c>
      <c r="CB24" s="20">
        <f t="shared" si="11"/>
        <v>0</v>
      </c>
      <c r="CC24" s="52">
        <f t="shared" si="11"/>
        <v>0</v>
      </c>
      <c r="CD24" s="18"/>
    </row>
    <row r="25" spans="1:82" ht="38.25" x14ac:dyDescent="0.25">
      <c r="A25" s="18" t="s">
        <v>36</v>
      </c>
      <c r="B25" s="19" t="s">
        <v>37</v>
      </c>
      <c r="C25" s="18" t="s">
        <v>17</v>
      </c>
      <c r="D25" s="20">
        <f>D125</f>
        <v>0</v>
      </c>
      <c r="E25" s="50">
        <f t="shared" ref="E25:AX25" si="12">E125</f>
        <v>0</v>
      </c>
      <c r="F25" s="20">
        <f t="shared" si="12"/>
        <v>0</v>
      </c>
      <c r="G25" s="50">
        <f t="shared" si="12"/>
        <v>0</v>
      </c>
      <c r="H25" s="20">
        <f t="shared" si="12"/>
        <v>0</v>
      </c>
      <c r="I25" s="50">
        <f t="shared" si="12"/>
        <v>0</v>
      </c>
      <c r="J25" s="20">
        <f t="shared" si="12"/>
        <v>0</v>
      </c>
      <c r="K25" s="52">
        <f t="shared" si="12"/>
        <v>0</v>
      </c>
      <c r="L25" s="20">
        <f t="shared" si="12"/>
        <v>0</v>
      </c>
      <c r="M25" s="20">
        <f t="shared" si="12"/>
        <v>0</v>
      </c>
      <c r="N25" s="20">
        <f t="shared" si="12"/>
        <v>0</v>
      </c>
      <c r="O25" s="20">
        <f t="shared" si="12"/>
        <v>0</v>
      </c>
      <c r="P25" s="20">
        <f t="shared" si="12"/>
        <v>0</v>
      </c>
      <c r="Q25" s="20">
        <f t="shared" si="12"/>
        <v>0</v>
      </c>
      <c r="R25" s="37">
        <f t="shared" si="12"/>
        <v>0</v>
      </c>
      <c r="S25" s="20">
        <f t="shared" si="12"/>
        <v>0</v>
      </c>
      <c r="T25" s="20">
        <f t="shared" si="12"/>
        <v>0</v>
      </c>
      <c r="U25" s="20">
        <f t="shared" si="12"/>
        <v>0</v>
      </c>
      <c r="V25" s="20">
        <f t="shared" si="12"/>
        <v>0</v>
      </c>
      <c r="W25" s="20">
        <f t="shared" si="12"/>
        <v>0</v>
      </c>
      <c r="X25" s="20">
        <f t="shared" si="12"/>
        <v>0</v>
      </c>
      <c r="Y25" s="37">
        <f t="shared" si="12"/>
        <v>0</v>
      </c>
      <c r="Z25" s="20">
        <f t="shared" si="12"/>
        <v>0</v>
      </c>
      <c r="AA25" s="20">
        <f t="shared" si="12"/>
        <v>0</v>
      </c>
      <c r="AB25" s="20">
        <f t="shared" si="12"/>
        <v>0</v>
      </c>
      <c r="AC25" s="20">
        <f t="shared" si="12"/>
        <v>0</v>
      </c>
      <c r="AD25" s="20">
        <f t="shared" si="12"/>
        <v>0</v>
      </c>
      <c r="AE25" s="20">
        <f t="shared" si="12"/>
        <v>0</v>
      </c>
      <c r="AF25" s="37">
        <f t="shared" si="12"/>
        <v>0</v>
      </c>
      <c r="AG25" s="20">
        <f t="shared" si="12"/>
        <v>0</v>
      </c>
      <c r="AH25" s="20">
        <f t="shared" si="12"/>
        <v>0</v>
      </c>
      <c r="AI25" s="20">
        <f t="shared" si="12"/>
        <v>0</v>
      </c>
      <c r="AJ25" s="20">
        <f t="shared" si="12"/>
        <v>0</v>
      </c>
      <c r="AK25" s="20">
        <f t="shared" si="12"/>
        <v>0</v>
      </c>
      <c r="AL25" s="20">
        <f t="shared" si="12"/>
        <v>0</v>
      </c>
      <c r="AM25" s="37">
        <f t="shared" si="12"/>
        <v>0</v>
      </c>
      <c r="AN25" s="50">
        <f t="shared" si="12"/>
        <v>0</v>
      </c>
      <c r="AO25" s="20">
        <f t="shared" si="12"/>
        <v>0</v>
      </c>
      <c r="AP25" s="50">
        <f t="shared" si="12"/>
        <v>0</v>
      </c>
      <c r="AQ25" s="20">
        <f t="shared" si="12"/>
        <v>0</v>
      </c>
      <c r="AR25" s="20">
        <f t="shared" si="12"/>
        <v>0</v>
      </c>
      <c r="AS25" s="20">
        <f t="shared" si="12"/>
        <v>0</v>
      </c>
      <c r="AT25" s="52">
        <f t="shared" si="12"/>
        <v>0</v>
      </c>
      <c r="AU25" s="50">
        <f t="shared" si="12"/>
        <v>0</v>
      </c>
      <c r="AV25" s="50">
        <f t="shared" si="12"/>
        <v>0</v>
      </c>
      <c r="AW25" s="50">
        <f t="shared" si="12"/>
        <v>0</v>
      </c>
      <c r="AX25" s="50">
        <f t="shared" si="12"/>
        <v>0</v>
      </c>
      <c r="AY25" s="50">
        <f t="shared" ref="AY25:CC25" si="13">AY125</f>
        <v>0</v>
      </c>
      <c r="AZ25" s="50">
        <f t="shared" si="13"/>
        <v>0</v>
      </c>
      <c r="BA25" s="52">
        <f t="shared" si="13"/>
        <v>0</v>
      </c>
      <c r="BB25" s="50">
        <f t="shared" si="13"/>
        <v>0</v>
      </c>
      <c r="BC25" s="50">
        <f t="shared" si="13"/>
        <v>0</v>
      </c>
      <c r="BD25" s="50">
        <f t="shared" si="13"/>
        <v>0</v>
      </c>
      <c r="BE25" s="50">
        <f t="shared" si="13"/>
        <v>0</v>
      </c>
      <c r="BF25" s="50">
        <f t="shared" si="13"/>
        <v>0</v>
      </c>
      <c r="BG25" s="50">
        <f t="shared" si="13"/>
        <v>0</v>
      </c>
      <c r="BH25" s="52">
        <f t="shared" si="13"/>
        <v>0</v>
      </c>
      <c r="BI25" s="104">
        <f t="shared" si="13"/>
        <v>0</v>
      </c>
      <c r="BJ25" s="50">
        <f t="shared" si="13"/>
        <v>0</v>
      </c>
      <c r="BK25" s="104">
        <f t="shared" si="13"/>
        <v>0</v>
      </c>
      <c r="BL25" s="50">
        <f t="shared" si="13"/>
        <v>0</v>
      </c>
      <c r="BM25" s="104">
        <f t="shared" si="13"/>
        <v>0</v>
      </c>
      <c r="BN25" s="50">
        <f t="shared" si="13"/>
        <v>0</v>
      </c>
      <c r="BO25" s="52">
        <f t="shared" si="13"/>
        <v>0</v>
      </c>
      <c r="BP25" s="50">
        <f t="shared" si="13"/>
        <v>0</v>
      </c>
      <c r="BQ25" s="20">
        <f t="shared" si="13"/>
        <v>0</v>
      </c>
      <c r="BR25" s="50">
        <f t="shared" si="13"/>
        <v>0</v>
      </c>
      <c r="BS25" s="20">
        <f t="shared" si="13"/>
        <v>0</v>
      </c>
      <c r="BT25" s="20">
        <f t="shared" si="13"/>
        <v>0</v>
      </c>
      <c r="BU25" s="20">
        <f t="shared" si="13"/>
        <v>0</v>
      </c>
      <c r="BV25" s="37">
        <f t="shared" si="13"/>
        <v>0</v>
      </c>
      <c r="BW25" s="51">
        <f t="shared" si="4"/>
        <v>0</v>
      </c>
      <c r="BX25" s="20">
        <f t="shared" si="13"/>
        <v>0</v>
      </c>
      <c r="BY25" s="50">
        <f t="shared" si="5"/>
        <v>0</v>
      </c>
      <c r="BZ25" s="20">
        <f t="shared" si="13"/>
        <v>0</v>
      </c>
      <c r="CA25" s="20">
        <f t="shared" si="13"/>
        <v>0</v>
      </c>
      <c r="CB25" s="20">
        <f t="shared" si="13"/>
        <v>0</v>
      </c>
      <c r="CC25" s="52">
        <f t="shared" si="13"/>
        <v>0</v>
      </c>
      <c r="CD25" s="18"/>
    </row>
    <row r="26" spans="1:82" x14ac:dyDescent="0.25">
      <c r="A26" s="18" t="s">
        <v>38</v>
      </c>
      <c r="B26" s="21" t="s">
        <v>39</v>
      </c>
      <c r="C26" s="18" t="s">
        <v>17</v>
      </c>
      <c r="D26" s="20">
        <f>D127</f>
        <v>0</v>
      </c>
      <c r="E26" s="50">
        <f t="shared" ref="E26:AX26" si="14">E127</f>
        <v>0</v>
      </c>
      <c r="F26" s="20">
        <f t="shared" si="14"/>
        <v>0</v>
      </c>
      <c r="G26" s="50">
        <f t="shared" si="14"/>
        <v>0</v>
      </c>
      <c r="H26" s="20">
        <f t="shared" si="14"/>
        <v>0</v>
      </c>
      <c r="I26" s="50">
        <f t="shared" si="14"/>
        <v>0</v>
      </c>
      <c r="J26" s="20">
        <f t="shared" si="14"/>
        <v>0</v>
      </c>
      <c r="K26" s="52">
        <f t="shared" si="14"/>
        <v>0</v>
      </c>
      <c r="L26" s="20">
        <f t="shared" si="14"/>
        <v>0</v>
      </c>
      <c r="M26" s="20">
        <f t="shared" si="14"/>
        <v>0</v>
      </c>
      <c r="N26" s="20">
        <f t="shared" si="14"/>
        <v>0</v>
      </c>
      <c r="O26" s="20">
        <f t="shared" si="14"/>
        <v>0</v>
      </c>
      <c r="P26" s="20">
        <f t="shared" si="14"/>
        <v>0</v>
      </c>
      <c r="Q26" s="20">
        <f t="shared" si="14"/>
        <v>0</v>
      </c>
      <c r="R26" s="37">
        <f t="shared" si="14"/>
        <v>0</v>
      </c>
      <c r="S26" s="20">
        <f t="shared" si="14"/>
        <v>0</v>
      </c>
      <c r="T26" s="20">
        <f t="shared" si="14"/>
        <v>0</v>
      </c>
      <c r="U26" s="20">
        <f t="shared" si="14"/>
        <v>0</v>
      </c>
      <c r="V26" s="20">
        <f t="shared" si="14"/>
        <v>0</v>
      </c>
      <c r="W26" s="20">
        <f t="shared" si="14"/>
        <v>0</v>
      </c>
      <c r="X26" s="20">
        <f t="shared" si="14"/>
        <v>0</v>
      </c>
      <c r="Y26" s="37">
        <f t="shared" si="14"/>
        <v>0</v>
      </c>
      <c r="Z26" s="20">
        <f t="shared" si="14"/>
        <v>0</v>
      </c>
      <c r="AA26" s="20">
        <f t="shared" si="14"/>
        <v>0</v>
      </c>
      <c r="AB26" s="20">
        <f t="shared" si="14"/>
        <v>0</v>
      </c>
      <c r="AC26" s="20">
        <f t="shared" si="14"/>
        <v>0</v>
      </c>
      <c r="AD26" s="20">
        <f t="shared" si="14"/>
        <v>0</v>
      </c>
      <c r="AE26" s="20">
        <f t="shared" si="14"/>
        <v>0</v>
      </c>
      <c r="AF26" s="37">
        <f t="shared" si="14"/>
        <v>0</v>
      </c>
      <c r="AG26" s="20">
        <f t="shared" si="14"/>
        <v>0</v>
      </c>
      <c r="AH26" s="20">
        <f t="shared" si="14"/>
        <v>0</v>
      </c>
      <c r="AI26" s="20">
        <f t="shared" si="14"/>
        <v>0</v>
      </c>
      <c r="AJ26" s="20">
        <f t="shared" si="14"/>
        <v>0</v>
      </c>
      <c r="AK26" s="20">
        <f t="shared" si="14"/>
        <v>0</v>
      </c>
      <c r="AL26" s="20">
        <f t="shared" si="14"/>
        <v>0</v>
      </c>
      <c r="AM26" s="37">
        <f t="shared" si="14"/>
        <v>0</v>
      </c>
      <c r="AN26" s="50">
        <f t="shared" si="14"/>
        <v>0</v>
      </c>
      <c r="AO26" s="20">
        <f t="shared" si="14"/>
        <v>0</v>
      </c>
      <c r="AP26" s="50">
        <f t="shared" si="14"/>
        <v>0</v>
      </c>
      <c r="AQ26" s="20">
        <f t="shared" si="14"/>
        <v>0</v>
      </c>
      <c r="AR26" s="20">
        <f t="shared" si="14"/>
        <v>0</v>
      </c>
      <c r="AS26" s="20">
        <f t="shared" si="14"/>
        <v>0</v>
      </c>
      <c r="AT26" s="52">
        <f t="shared" si="14"/>
        <v>0</v>
      </c>
      <c r="AU26" s="50">
        <f t="shared" si="14"/>
        <v>0</v>
      </c>
      <c r="AV26" s="50">
        <f t="shared" si="14"/>
        <v>0</v>
      </c>
      <c r="AW26" s="50">
        <f t="shared" si="14"/>
        <v>0</v>
      </c>
      <c r="AX26" s="50">
        <f t="shared" si="14"/>
        <v>0</v>
      </c>
      <c r="AY26" s="50">
        <f t="shared" ref="AY26:CC26" si="15">AY127</f>
        <v>0</v>
      </c>
      <c r="AZ26" s="50">
        <f t="shared" si="15"/>
        <v>0</v>
      </c>
      <c r="BA26" s="52">
        <f t="shared" si="15"/>
        <v>0</v>
      </c>
      <c r="BB26" s="50">
        <f t="shared" si="15"/>
        <v>0</v>
      </c>
      <c r="BC26" s="50">
        <f t="shared" si="15"/>
        <v>0</v>
      </c>
      <c r="BD26" s="50">
        <f t="shared" si="15"/>
        <v>0</v>
      </c>
      <c r="BE26" s="50">
        <f t="shared" si="15"/>
        <v>0</v>
      </c>
      <c r="BF26" s="50">
        <f t="shared" si="15"/>
        <v>0</v>
      </c>
      <c r="BG26" s="50">
        <f t="shared" si="15"/>
        <v>0</v>
      </c>
      <c r="BH26" s="52">
        <f t="shared" si="15"/>
        <v>0</v>
      </c>
      <c r="BI26" s="104">
        <f t="shared" si="15"/>
        <v>0</v>
      </c>
      <c r="BJ26" s="50">
        <f t="shared" si="15"/>
        <v>0</v>
      </c>
      <c r="BK26" s="104">
        <f t="shared" si="15"/>
        <v>0</v>
      </c>
      <c r="BL26" s="50">
        <f t="shared" si="15"/>
        <v>0</v>
      </c>
      <c r="BM26" s="104">
        <f t="shared" si="15"/>
        <v>0</v>
      </c>
      <c r="BN26" s="50">
        <f t="shared" si="15"/>
        <v>0</v>
      </c>
      <c r="BO26" s="52">
        <f t="shared" si="15"/>
        <v>0</v>
      </c>
      <c r="BP26" s="50">
        <f t="shared" si="15"/>
        <v>0</v>
      </c>
      <c r="BQ26" s="20">
        <f t="shared" si="15"/>
        <v>0</v>
      </c>
      <c r="BR26" s="50">
        <f t="shared" si="15"/>
        <v>0</v>
      </c>
      <c r="BS26" s="20">
        <f t="shared" si="15"/>
        <v>0</v>
      </c>
      <c r="BT26" s="20">
        <f t="shared" si="15"/>
        <v>0</v>
      </c>
      <c r="BU26" s="20">
        <f t="shared" si="15"/>
        <v>0</v>
      </c>
      <c r="BV26" s="37">
        <f t="shared" si="15"/>
        <v>0</v>
      </c>
      <c r="BW26" s="51">
        <f t="shared" si="4"/>
        <v>0</v>
      </c>
      <c r="BX26" s="20">
        <f t="shared" si="15"/>
        <v>0</v>
      </c>
      <c r="BY26" s="50">
        <f t="shared" si="5"/>
        <v>0</v>
      </c>
      <c r="BZ26" s="20">
        <f t="shared" si="15"/>
        <v>0</v>
      </c>
      <c r="CA26" s="20">
        <f t="shared" si="15"/>
        <v>0</v>
      </c>
      <c r="CB26" s="20">
        <f t="shared" si="15"/>
        <v>0</v>
      </c>
      <c r="CC26" s="52">
        <f t="shared" si="15"/>
        <v>0</v>
      </c>
      <c r="CD26" s="18"/>
    </row>
    <row r="27" spans="1:82" x14ac:dyDescent="0.25">
      <c r="A27" s="22"/>
      <c r="B27" s="23"/>
      <c r="C27" s="22"/>
      <c r="D27" s="24"/>
      <c r="E27" s="51"/>
      <c r="F27" s="24"/>
      <c r="G27" s="51"/>
      <c r="H27" s="24"/>
      <c r="I27" s="51"/>
      <c r="J27" s="24"/>
      <c r="K27" s="53"/>
      <c r="L27" s="24"/>
      <c r="M27" s="24"/>
      <c r="N27" s="24"/>
      <c r="O27" s="24"/>
      <c r="P27" s="24"/>
      <c r="Q27" s="24"/>
      <c r="R27" s="38"/>
      <c r="S27" s="24"/>
      <c r="T27" s="24"/>
      <c r="U27" s="24"/>
      <c r="V27" s="24"/>
      <c r="W27" s="24"/>
      <c r="X27" s="24"/>
      <c r="Y27" s="38"/>
      <c r="Z27" s="24"/>
      <c r="AA27" s="24"/>
      <c r="AB27" s="24"/>
      <c r="AC27" s="24"/>
      <c r="AD27" s="24"/>
      <c r="AE27" s="24"/>
      <c r="AF27" s="38"/>
      <c r="AG27" s="24"/>
      <c r="AH27" s="24"/>
      <c r="AI27" s="24"/>
      <c r="AJ27" s="24"/>
      <c r="AK27" s="24"/>
      <c r="AL27" s="24"/>
      <c r="AM27" s="38"/>
      <c r="AN27" s="51"/>
      <c r="AO27" s="24"/>
      <c r="AP27" s="51"/>
      <c r="AQ27" s="24"/>
      <c r="AR27" s="24"/>
      <c r="AS27" s="24"/>
      <c r="AT27" s="53"/>
      <c r="AU27" s="51"/>
      <c r="AV27" s="51"/>
      <c r="AW27" s="51"/>
      <c r="AX27" s="51"/>
      <c r="AY27" s="51"/>
      <c r="AZ27" s="51"/>
      <c r="BA27" s="53"/>
      <c r="BB27" s="51"/>
      <c r="BC27" s="51"/>
      <c r="BD27" s="51"/>
      <c r="BE27" s="51"/>
      <c r="BF27" s="51"/>
      <c r="BG27" s="51"/>
      <c r="BH27" s="53"/>
      <c r="BI27" s="105"/>
      <c r="BJ27" s="51"/>
      <c r="BK27" s="105"/>
      <c r="BL27" s="51"/>
      <c r="BM27" s="105"/>
      <c r="BN27" s="51"/>
      <c r="BO27" s="53"/>
      <c r="BP27" s="51"/>
      <c r="BQ27" s="24"/>
      <c r="BR27" s="51"/>
      <c r="BS27" s="24"/>
      <c r="BT27" s="24"/>
      <c r="BU27" s="24"/>
      <c r="BV27" s="38"/>
      <c r="BW27" s="51">
        <f t="shared" si="4"/>
        <v>0</v>
      </c>
      <c r="BX27" s="24"/>
      <c r="BY27" s="50">
        <f t="shared" si="5"/>
        <v>0</v>
      </c>
      <c r="BZ27" s="24"/>
      <c r="CA27" s="24"/>
      <c r="CB27" s="24"/>
      <c r="CC27" s="53"/>
      <c r="CD27" s="22"/>
    </row>
    <row r="28" spans="1:82" x14ac:dyDescent="0.25">
      <c r="A28" s="18" t="s">
        <v>40</v>
      </c>
      <c r="B28" s="19" t="s">
        <v>204</v>
      </c>
      <c r="C28" s="18" t="s">
        <v>17</v>
      </c>
      <c r="D28" s="20"/>
      <c r="E28" s="50">
        <f>E29+E84</f>
        <v>2.1</v>
      </c>
      <c r="F28" s="20"/>
      <c r="G28" s="50">
        <f>G29+G84</f>
        <v>5.52</v>
      </c>
      <c r="H28" s="20"/>
      <c r="I28" s="50"/>
      <c r="J28" s="20"/>
      <c r="K28" s="52">
        <f>K29+K84</f>
        <v>267</v>
      </c>
      <c r="L28" s="20">
        <f t="shared" ref="L28:BA28" si="16">L29+L84</f>
        <v>0</v>
      </c>
      <c r="M28" s="37">
        <f t="shared" si="16"/>
        <v>0</v>
      </c>
      <c r="N28" s="20">
        <f t="shared" si="16"/>
        <v>0.95</v>
      </c>
      <c r="O28" s="37">
        <f t="shared" si="16"/>
        <v>0</v>
      </c>
      <c r="P28" s="37">
        <f t="shared" si="16"/>
        <v>0</v>
      </c>
      <c r="Q28" s="37">
        <f t="shared" si="16"/>
        <v>0</v>
      </c>
      <c r="R28" s="37">
        <f t="shared" si="16"/>
        <v>0</v>
      </c>
      <c r="S28" s="37">
        <f t="shared" si="16"/>
        <v>0.33999999999999997</v>
      </c>
      <c r="T28" s="37">
        <f t="shared" si="16"/>
        <v>0</v>
      </c>
      <c r="U28" s="20">
        <f t="shared" si="16"/>
        <v>0.8</v>
      </c>
      <c r="V28" s="37">
        <f t="shared" si="16"/>
        <v>0</v>
      </c>
      <c r="W28" s="37">
        <f t="shared" si="16"/>
        <v>0</v>
      </c>
      <c r="X28" s="37">
        <f t="shared" si="16"/>
        <v>0</v>
      </c>
      <c r="Y28" s="37">
        <f t="shared" si="16"/>
        <v>234</v>
      </c>
      <c r="Z28" s="37">
        <f t="shared" si="16"/>
        <v>0.4</v>
      </c>
      <c r="AA28" s="37">
        <f t="shared" si="16"/>
        <v>0</v>
      </c>
      <c r="AB28" s="20">
        <f t="shared" si="16"/>
        <v>1.5300000000000002</v>
      </c>
      <c r="AC28" s="37">
        <f t="shared" si="16"/>
        <v>0</v>
      </c>
      <c r="AD28" s="37">
        <f t="shared" si="16"/>
        <v>0</v>
      </c>
      <c r="AE28" s="37">
        <f t="shared" si="16"/>
        <v>0</v>
      </c>
      <c r="AF28" s="37">
        <f t="shared" si="16"/>
        <v>0</v>
      </c>
      <c r="AG28" s="20">
        <f t="shared" si="16"/>
        <v>0.09</v>
      </c>
      <c r="AH28" s="20">
        <f t="shared" si="16"/>
        <v>0</v>
      </c>
      <c r="AI28" s="20">
        <f t="shared" si="16"/>
        <v>2.08</v>
      </c>
      <c r="AJ28" s="37">
        <f t="shared" si="16"/>
        <v>0</v>
      </c>
      <c r="AK28" s="37">
        <f t="shared" si="16"/>
        <v>0</v>
      </c>
      <c r="AL28" s="37">
        <f t="shared" si="16"/>
        <v>0</v>
      </c>
      <c r="AM28" s="37">
        <f t="shared" si="16"/>
        <v>0</v>
      </c>
      <c r="AN28" s="50">
        <f t="shared" si="16"/>
        <v>2.1</v>
      </c>
      <c r="AO28" s="37">
        <f t="shared" si="16"/>
        <v>0</v>
      </c>
      <c r="AP28" s="50">
        <f t="shared" si="16"/>
        <v>5.4169999999999998</v>
      </c>
      <c r="AQ28" s="37">
        <f t="shared" si="16"/>
        <v>0</v>
      </c>
      <c r="AR28" s="37">
        <f t="shared" si="16"/>
        <v>0</v>
      </c>
      <c r="AS28" s="37">
        <f t="shared" si="16"/>
        <v>0</v>
      </c>
      <c r="AT28" s="52">
        <f t="shared" si="16"/>
        <v>273</v>
      </c>
      <c r="AU28" s="50">
        <f t="shared" si="16"/>
        <v>0</v>
      </c>
      <c r="AV28" s="52">
        <f t="shared" si="16"/>
        <v>0</v>
      </c>
      <c r="AW28" s="50">
        <f t="shared" si="16"/>
        <v>0.86</v>
      </c>
      <c r="AX28" s="52">
        <f t="shared" si="16"/>
        <v>0</v>
      </c>
      <c r="AY28" s="52">
        <f t="shared" si="16"/>
        <v>0</v>
      </c>
      <c r="AZ28" s="52">
        <f t="shared" si="16"/>
        <v>0</v>
      </c>
      <c r="BA28" s="52">
        <f t="shared" si="16"/>
        <v>47</v>
      </c>
      <c r="BB28" s="50">
        <f t="shared" ref="AX28:BT29" si="17">BB29+BB36+BB41+BB56</f>
        <v>0.65</v>
      </c>
      <c r="BC28" s="52">
        <f t="shared" ref="BC28:CC28" si="18">BC29+BC84</f>
        <v>0</v>
      </c>
      <c r="BD28" s="50">
        <f t="shared" si="17"/>
        <v>1.52</v>
      </c>
      <c r="BE28" s="52">
        <f t="shared" si="18"/>
        <v>0</v>
      </c>
      <c r="BF28" s="52">
        <f t="shared" si="18"/>
        <v>0</v>
      </c>
      <c r="BG28" s="52">
        <f t="shared" si="18"/>
        <v>0</v>
      </c>
      <c r="BH28" s="52">
        <f t="shared" si="18"/>
        <v>131</v>
      </c>
      <c r="BI28" s="104">
        <f t="shared" si="18"/>
        <v>1.4500000000000002</v>
      </c>
      <c r="BJ28" s="52">
        <f t="shared" si="18"/>
        <v>0</v>
      </c>
      <c r="BK28" s="104">
        <f t="shared" si="18"/>
        <v>3.0369999999999999</v>
      </c>
      <c r="BL28" s="52">
        <f t="shared" si="18"/>
        <v>0</v>
      </c>
      <c r="BM28" s="52">
        <f t="shared" si="18"/>
        <v>0</v>
      </c>
      <c r="BN28" s="52">
        <f t="shared" si="18"/>
        <v>0</v>
      </c>
      <c r="BO28" s="52">
        <f t="shared" si="18"/>
        <v>95</v>
      </c>
      <c r="BP28" s="52">
        <f t="shared" si="18"/>
        <v>0</v>
      </c>
      <c r="BQ28" s="37">
        <f t="shared" si="18"/>
        <v>0</v>
      </c>
      <c r="BR28" s="52">
        <f t="shared" si="18"/>
        <v>0</v>
      </c>
      <c r="BS28" s="37">
        <f t="shared" si="18"/>
        <v>0</v>
      </c>
      <c r="BT28" s="37">
        <f t="shared" si="18"/>
        <v>0</v>
      </c>
      <c r="BU28" s="37">
        <f t="shared" si="18"/>
        <v>0</v>
      </c>
      <c r="BV28" s="37">
        <f t="shared" si="18"/>
        <v>0</v>
      </c>
      <c r="BW28" s="51">
        <f t="shared" si="4"/>
        <v>0</v>
      </c>
      <c r="BX28" s="37">
        <f t="shared" si="18"/>
        <v>0</v>
      </c>
      <c r="BY28" s="50">
        <f t="shared" si="5"/>
        <v>0.10299999999999976</v>
      </c>
      <c r="BZ28" s="37">
        <f t="shared" si="18"/>
        <v>0</v>
      </c>
      <c r="CA28" s="37">
        <f t="shared" si="18"/>
        <v>0</v>
      </c>
      <c r="CB28" s="37">
        <f t="shared" si="18"/>
        <v>0</v>
      </c>
      <c r="CC28" s="52">
        <f t="shared" si="18"/>
        <v>-6</v>
      </c>
      <c r="CD28" s="18"/>
    </row>
    <row r="29" spans="1:82" ht="25.5" x14ac:dyDescent="0.25">
      <c r="A29" s="18" t="s">
        <v>18</v>
      </c>
      <c r="B29" s="19" t="s">
        <v>41</v>
      </c>
      <c r="C29" s="18" t="s">
        <v>17</v>
      </c>
      <c r="D29" s="20">
        <f t="shared" ref="D29:Z29" si="19">D30+D37+D42+D57</f>
        <v>0</v>
      </c>
      <c r="E29" s="50">
        <f>E57</f>
        <v>2.1</v>
      </c>
      <c r="F29" s="20">
        <f t="shared" si="19"/>
        <v>0</v>
      </c>
      <c r="G29" s="50">
        <f t="shared" si="19"/>
        <v>5.52</v>
      </c>
      <c r="H29" s="20">
        <f t="shared" si="19"/>
        <v>0</v>
      </c>
      <c r="I29" s="50">
        <f t="shared" si="19"/>
        <v>0</v>
      </c>
      <c r="J29" s="20">
        <f t="shared" si="19"/>
        <v>0</v>
      </c>
      <c r="K29" s="52">
        <f t="shared" si="19"/>
        <v>0</v>
      </c>
      <c r="L29" s="20">
        <f t="shared" si="19"/>
        <v>0</v>
      </c>
      <c r="M29" s="20">
        <f t="shared" si="19"/>
        <v>0</v>
      </c>
      <c r="N29" s="20">
        <f t="shared" si="19"/>
        <v>0.95</v>
      </c>
      <c r="O29" s="20">
        <f t="shared" si="19"/>
        <v>0</v>
      </c>
      <c r="P29" s="20">
        <f t="shared" si="19"/>
        <v>0</v>
      </c>
      <c r="Q29" s="20">
        <f t="shared" si="19"/>
        <v>0</v>
      </c>
      <c r="R29" s="37">
        <f t="shared" si="19"/>
        <v>0</v>
      </c>
      <c r="S29" s="20">
        <f t="shared" si="19"/>
        <v>0.33999999999999997</v>
      </c>
      <c r="T29" s="20">
        <f t="shared" si="19"/>
        <v>0</v>
      </c>
      <c r="U29" s="20">
        <f t="shared" si="19"/>
        <v>0.8</v>
      </c>
      <c r="V29" s="20">
        <f t="shared" si="19"/>
        <v>0</v>
      </c>
      <c r="W29" s="20">
        <f t="shared" si="19"/>
        <v>0</v>
      </c>
      <c r="X29" s="20">
        <f t="shared" si="19"/>
        <v>0</v>
      </c>
      <c r="Y29" s="37">
        <f t="shared" si="19"/>
        <v>0</v>
      </c>
      <c r="Z29" s="20">
        <f t="shared" si="19"/>
        <v>0.4</v>
      </c>
      <c r="AA29" s="20">
        <f t="shared" ref="AA29:AW29" si="20">AA30+AA37+AA42+AA57</f>
        <v>0</v>
      </c>
      <c r="AB29" s="20">
        <f t="shared" si="20"/>
        <v>1.5300000000000002</v>
      </c>
      <c r="AC29" s="20">
        <f t="shared" si="20"/>
        <v>0</v>
      </c>
      <c r="AD29" s="20">
        <f t="shared" si="20"/>
        <v>0</v>
      </c>
      <c r="AE29" s="20">
        <f t="shared" si="20"/>
        <v>0</v>
      </c>
      <c r="AF29" s="37">
        <f t="shared" si="20"/>
        <v>0</v>
      </c>
      <c r="AG29" s="20">
        <f t="shared" si="20"/>
        <v>0.09</v>
      </c>
      <c r="AH29" s="20">
        <f t="shared" si="20"/>
        <v>0</v>
      </c>
      <c r="AI29" s="20">
        <f t="shared" si="20"/>
        <v>2.08</v>
      </c>
      <c r="AJ29" s="20">
        <f t="shared" si="20"/>
        <v>0</v>
      </c>
      <c r="AK29" s="20">
        <f t="shared" si="20"/>
        <v>0</v>
      </c>
      <c r="AL29" s="20">
        <f t="shared" si="20"/>
        <v>0</v>
      </c>
      <c r="AM29" s="37">
        <f t="shared" si="20"/>
        <v>0</v>
      </c>
      <c r="AN29" s="50">
        <f t="shared" si="20"/>
        <v>2.1</v>
      </c>
      <c r="AO29" s="20">
        <f t="shared" si="20"/>
        <v>0</v>
      </c>
      <c r="AP29" s="50">
        <f t="shared" si="20"/>
        <v>5.4169999999999998</v>
      </c>
      <c r="AQ29" s="20">
        <f t="shared" si="20"/>
        <v>0</v>
      </c>
      <c r="AR29" s="20">
        <f t="shared" si="20"/>
        <v>0</v>
      </c>
      <c r="AS29" s="20">
        <f t="shared" si="20"/>
        <v>0</v>
      </c>
      <c r="AT29" s="52">
        <f t="shared" si="20"/>
        <v>0</v>
      </c>
      <c r="AU29" s="50">
        <f t="shared" si="20"/>
        <v>0</v>
      </c>
      <c r="AV29" s="50">
        <f t="shared" si="20"/>
        <v>0</v>
      </c>
      <c r="AW29" s="50">
        <f t="shared" si="20"/>
        <v>0.86</v>
      </c>
      <c r="AX29" s="50">
        <f t="shared" si="17"/>
        <v>0</v>
      </c>
      <c r="AY29" s="50">
        <f t="shared" si="17"/>
        <v>0</v>
      </c>
      <c r="AZ29" s="50">
        <f t="shared" si="17"/>
        <v>0</v>
      </c>
      <c r="BA29" s="52">
        <f t="shared" si="17"/>
        <v>0</v>
      </c>
      <c r="BB29" s="50">
        <f t="shared" si="17"/>
        <v>0.65</v>
      </c>
      <c r="BC29" s="50">
        <f t="shared" si="17"/>
        <v>0</v>
      </c>
      <c r="BD29" s="50">
        <f t="shared" si="17"/>
        <v>1.52</v>
      </c>
      <c r="BE29" s="50">
        <f t="shared" si="17"/>
        <v>0</v>
      </c>
      <c r="BF29" s="50">
        <f t="shared" si="17"/>
        <v>0</v>
      </c>
      <c r="BG29" s="50">
        <f t="shared" si="17"/>
        <v>0</v>
      </c>
      <c r="BH29" s="52">
        <f t="shared" si="17"/>
        <v>0</v>
      </c>
      <c r="BI29" s="104">
        <f t="shared" si="17"/>
        <v>1.4500000000000002</v>
      </c>
      <c r="BJ29" s="50">
        <f t="shared" si="17"/>
        <v>0</v>
      </c>
      <c r="BK29" s="104">
        <f t="shared" si="17"/>
        <v>3.0369999999999999</v>
      </c>
      <c r="BL29" s="50">
        <f t="shared" si="17"/>
        <v>0</v>
      </c>
      <c r="BM29" s="104">
        <f t="shared" si="17"/>
        <v>0</v>
      </c>
      <c r="BN29" s="50">
        <f t="shared" si="17"/>
        <v>0</v>
      </c>
      <c r="BO29" s="52">
        <f t="shared" si="17"/>
        <v>0</v>
      </c>
      <c r="BP29" s="50">
        <f t="shared" si="17"/>
        <v>0</v>
      </c>
      <c r="BQ29" s="20">
        <f t="shared" si="17"/>
        <v>0</v>
      </c>
      <c r="BR29" s="50">
        <f t="shared" si="17"/>
        <v>0</v>
      </c>
      <c r="BS29" s="20">
        <f t="shared" si="17"/>
        <v>0</v>
      </c>
      <c r="BT29" s="20">
        <f t="shared" si="17"/>
        <v>0</v>
      </c>
      <c r="BU29" s="20">
        <f t="shared" ref="BU29:CC29" si="21">BU30+BU37+BU42+BU57</f>
        <v>0</v>
      </c>
      <c r="BV29" s="37">
        <f t="shared" si="21"/>
        <v>0</v>
      </c>
      <c r="BW29" s="51">
        <f t="shared" si="4"/>
        <v>0</v>
      </c>
      <c r="BX29" s="20">
        <f t="shared" si="21"/>
        <v>0</v>
      </c>
      <c r="BY29" s="50">
        <f t="shared" si="5"/>
        <v>0.10299999999999976</v>
      </c>
      <c r="BZ29" s="20">
        <f t="shared" si="21"/>
        <v>0</v>
      </c>
      <c r="CA29" s="20">
        <f t="shared" si="21"/>
        <v>0</v>
      </c>
      <c r="CB29" s="20">
        <f t="shared" si="21"/>
        <v>0</v>
      </c>
      <c r="CC29" s="52">
        <f t="shared" si="21"/>
        <v>0</v>
      </c>
      <c r="CD29" s="18"/>
    </row>
    <row r="30" spans="1:82" ht="38.25" x14ac:dyDescent="0.25">
      <c r="A30" s="25" t="s">
        <v>42</v>
      </c>
      <c r="B30" s="26" t="s">
        <v>43</v>
      </c>
      <c r="C30" s="22" t="s">
        <v>17</v>
      </c>
      <c r="D30" s="24">
        <f t="shared" ref="D30:Z30" si="22">D31+D33+D35</f>
        <v>0</v>
      </c>
      <c r="E30" s="51">
        <f t="shared" si="22"/>
        <v>0</v>
      </c>
      <c r="F30" s="24">
        <f t="shared" si="22"/>
        <v>0</v>
      </c>
      <c r="G30" s="51">
        <f t="shared" si="22"/>
        <v>0</v>
      </c>
      <c r="H30" s="24">
        <f t="shared" si="22"/>
        <v>0</v>
      </c>
      <c r="I30" s="51">
        <f t="shared" si="22"/>
        <v>0</v>
      </c>
      <c r="J30" s="24">
        <f t="shared" si="22"/>
        <v>0</v>
      </c>
      <c r="K30" s="53">
        <f t="shared" si="22"/>
        <v>0</v>
      </c>
      <c r="L30" s="24">
        <f t="shared" si="22"/>
        <v>0</v>
      </c>
      <c r="M30" s="24">
        <f t="shared" si="22"/>
        <v>0</v>
      </c>
      <c r="N30" s="24">
        <f t="shared" si="22"/>
        <v>0</v>
      </c>
      <c r="O30" s="24">
        <f t="shared" si="22"/>
        <v>0</v>
      </c>
      <c r="P30" s="24">
        <f t="shared" si="22"/>
        <v>0</v>
      </c>
      <c r="Q30" s="24">
        <f t="shared" si="22"/>
        <v>0</v>
      </c>
      <c r="R30" s="38">
        <f t="shared" si="22"/>
        <v>0</v>
      </c>
      <c r="S30" s="24">
        <f t="shared" si="22"/>
        <v>0</v>
      </c>
      <c r="T30" s="24">
        <f t="shared" si="22"/>
        <v>0</v>
      </c>
      <c r="U30" s="24">
        <f t="shared" si="22"/>
        <v>0</v>
      </c>
      <c r="V30" s="24">
        <f t="shared" si="22"/>
        <v>0</v>
      </c>
      <c r="W30" s="24">
        <f t="shared" si="22"/>
        <v>0</v>
      </c>
      <c r="X30" s="24">
        <f t="shared" si="22"/>
        <v>0</v>
      </c>
      <c r="Y30" s="38">
        <f t="shared" si="22"/>
        <v>0</v>
      </c>
      <c r="Z30" s="24">
        <f t="shared" si="22"/>
        <v>0</v>
      </c>
      <c r="AA30" s="24">
        <f t="shared" ref="AA30:AW30" si="23">AA31+AA33+AA35</f>
        <v>0</v>
      </c>
      <c r="AB30" s="24">
        <f t="shared" si="23"/>
        <v>0</v>
      </c>
      <c r="AC30" s="24">
        <f t="shared" si="23"/>
        <v>0</v>
      </c>
      <c r="AD30" s="24">
        <f t="shared" si="23"/>
        <v>0</v>
      </c>
      <c r="AE30" s="24">
        <f t="shared" si="23"/>
        <v>0</v>
      </c>
      <c r="AF30" s="38">
        <f t="shared" si="23"/>
        <v>0</v>
      </c>
      <c r="AG30" s="24">
        <f t="shared" si="23"/>
        <v>0</v>
      </c>
      <c r="AH30" s="24">
        <f t="shared" si="23"/>
        <v>0</v>
      </c>
      <c r="AI30" s="24">
        <f t="shared" si="23"/>
        <v>0</v>
      </c>
      <c r="AJ30" s="24">
        <f t="shared" si="23"/>
        <v>0</v>
      </c>
      <c r="AK30" s="24">
        <f t="shared" si="23"/>
        <v>0</v>
      </c>
      <c r="AL30" s="24">
        <f t="shared" si="23"/>
        <v>0</v>
      </c>
      <c r="AM30" s="38">
        <f t="shared" si="23"/>
        <v>0</v>
      </c>
      <c r="AN30" s="51">
        <f t="shared" si="23"/>
        <v>0</v>
      </c>
      <c r="AO30" s="24">
        <f t="shared" si="23"/>
        <v>0</v>
      </c>
      <c r="AP30" s="51">
        <f t="shared" si="23"/>
        <v>0</v>
      </c>
      <c r="AQ30" s="24">
        <f t="shared" si="23"/>
        <v>0</v>
      </c>
      <c r="AR30" s="24">
        <f t="shared" si="23"/>
        <v>0</v>
      </c>
      <c r="AS30" s="24">
        <f t="shared" si="23"/>
        <v>0</v>
      </c>
      <c r="AT30" s="53">
        <f t="shared" si="23"/>
        <v>0</v>
      </c>
      <c r="AU30" s="51">
        <f t="shared" si="23"/>
        <v>0</v>
      </c>
      <c r="AV30" s="51">
        <f t="shared" si="23"/>
        <v>0</v>
      </c>
      <c r="AW30" s="51">
        <f t="shared" si="23"/>
        <v>0</v>
      </c>
      <c r="AX30" s="51">
        <f t="shared" ref="AX30:BT30" si="24">AX31+AX33+AX35</f>
        <v>0</v>
      </c>
      <c r="AY30" s="51">
        <f t="shared" si="24"/>
        <v>0</v>
      </c>
      <c r="AZ30" s="51">
        <f t="shared" si="24"/>
        <v>0</v>
      </c>
      <c r="BA30" s="53">
        <f t="shared" si="24"/>
        <v>0</v>
      </c>
      <c r="BB30" s="51">
        <f t="shared" si="24"/>
        <v>0</v>
      </c>
      <c r="BC30" s="51">
        <f t="shared" si="24"/>
        <v>0</v>
      </c>
      <c r="BD30" s="51">
        <f t="shared" si="24"/>
        <v>0</v>
      </c>
      <c r="BE30" s="51">
        <f t="shared" si="24"/>
        <v>0</v>
      </c>
      <c r="BF30" s="51">
        <f t="shared" si="24"/>
        <v>0</v>
      </c>
      <c r="BG30" s="51">
        <f t="shared" si="24"/>
        <v>0</v>
      </c>
      <c r="BH30" s="53">
        <f t="shared" si="24"/>
        <v>0</v>
      </c>
      <c r="BI30" s="105">
        <f t="shared" si="24"/>
        <v>0</v>
      </c>
      <c r="BJ30" s="51">
        <f t="shared" si="24"/>
        <v>0</v>
      </c>
      <c r="BK30" s="105">
        <f t="shared" si="24"/>
        <v>0</v>
      </c>
      <c r="BL30" s="51">
        <f t="shared" si="24"/>
        <v>0</v>
      </c>
      <c r="BM30" s="105">
        <f t="shared" si="24"/>
        <v>0</v>
      </c>
      <c r="BN30" s="51">
        <f t="shared" si="24"/>
        <v>0</v>
      </c>
      <c r="BO30" s="53">
        <f t="shared" si="24"/>
        <v>0</v>
      </c>
      <c r="BP30" s="51">
        <f t="shared" si="24"/>
        <v>0</v>
      </c>
      <c r="BQ30" s="24">
        <f t="shared" si="24"/>
        <v>0</v>
      </c>
      <c r="BR30" s="51">
        <f t="shared" si="24"/>
        <v>0</v>
      </c>
      <c r="BS30" s="24">
        <f t="shared" si="24"/>
        <v>0</v>
      </c>
      <c r="BT30" s="24">
        <f t="shared" si="24"/>
        <v>0</v>
      </c>
      <c r="BU30" s="24">
        <f t="shared" ref="BU30:CC30" si="25">BU31+BU33+BU35</f>
        <v>0</v>
      </c>
      <c r="BV30" s="38">
        <f t="shared" si="25"/>
        <v>0</v>
      </c>
      <c r="BW30" s="51">
        <f t="shared" si="4"/>
        <v>0</v>
      </c>
      <c r="BX30" s="24">
        <f t="shared" si="25"/>
        <v>0</v>
      </c>
      <c r="BY30" s="50">
        <f t="shared" si="5"/>
        <v>0</v>
      </c>
      <c r="BZ30" s="24">
        <f t="shared" si="25"/>
        <v>0</v>
      </c>
      <c r="CA30" s="24">
        <f t="shared" si="25"/>
        <v>0</v>
      </c>
      <c r="CB30" s="24">
        <f t="shared" si="25"/>
        <v>0</v>
      </c>
      <c r="CC30" s="53">
        <f t="shared" si="25"/>
        <v>0</v>
      </c>
      <c r="CD30" s="22"/>
    </row>
    <row r="31" spans="1:82" ht="51" x14ac:dyDescent="0.25">
      <c r="A31" s="25" t="s">
        <v>44</v>
      </c>
      <c r="B31" s="26" t="s">
        <v>45</v>
      </c>
      <c r="C31" s="22" t="s">
        <v>17</v>
      </c>
      <c r="D31" s="24">
        <f t="shared" ref="D31:Z31" si="26">SUM(D32:D32)</f>
        <v>0</v>
      </c>
      <c r="E31" s="51">
        <f t="shared" si="26"/>
        <v>0</v>
      </c>
      <c r="F31" s="24">
        <f t="shared" si="26"/>
        <v>0</v>
      </c>
      <c r="G31" s="51">
        <f t="shared" si="26"/>
        <v>0</v>
      </c>
      <c r="H31" s="24">
        <f t="shared" si="26"/>
        <v>0</v>
      </c>
      <c r="I31" s="51">
        <f t="shared" si="26"/>
        <v>0</v>
      </c>
      <c r="J31" s="24">
        <f t="shared" si="26"/>
        <v>0</v>
      </c>
      <c r="K31" s="53">
        <f t="shared" si="26"/>
        <v>0</v>
      </c>
      <c r="L31" s="24">
        <f t="shared" si="26"/>
        <v>0</v>
      </c>
      <c r="M31" s="24">
        <f t="shared" si="26"/>
        <v>0</v>
      </c>
      <c r="N31" s="24">
        <f t="shared" si="26"/>
        <v>0</v>
      </c>
      <c r="O31" s="24">
        <f t="shared" si="26"/>
        <v>0</v>
      </c>
      <c r="P31" s="24">
        <f t="shared" si="26"/>
        <v>0</v>
      </c>
      <c r="Q31" s="24">
        <f t="shared" si="26"/>
        <v>0</v>
      </c>
      <c r="R31" s="38">
        <f t="shared" si="26"/>
        <v>0</v>
      </c>
      <c r="S31" s="24">
        <f t="shared" si="26"/>
        <v>0</v>
      </c>
      <c r="T31" s="24">
        <f t="shared" si="26"/>
        <v>0</v>
      </c>
      <c r="U31" s="24">
        <f t="shared" si="26"/>
        <v>0</v>
      </c>
      <c r="V31" s="24">
        <f t="shared" si="26"/>
        <v>0</v>
      </c>
      <c r="W31" s="24">
        <f t="shared" si="26"/>
        <v>0</v>
      </c>
      <c r="X31" s="24">
        <f t="shared" si="26"/>
        <v>0</v>
      </c>
      <c r="Y31" s="38">
        <f t="shared" si="26"/>
        <v>0</v>
      </c>
      <c r="Z31" s="24">
        <f t="shared" si="26"/>
        <v>0</v>
      </c>
      <c r="AA31" s="24">
        <f t="shared" ref="AA31:AW31" si="27">SUM(AA32:AA32)</f>
        <v>0</v>
      </c>
      <c r="AB31" s="24">
        <f t="shared" si="27"/>
        <v>0</v>
      </c>
      <c r="AC31" s="24">
        <f t="shared" si="27"/>
        <v>0</v>
      </c>
      <c r="AD31" s="24">
        <f t="shared" si="27"/>
        <v>0</v>
      </c>
      <c r="AE31" s="24">
        <f t="shared" si="27"/>
        <v>0</v>
      </c>
      <c r="AF31" s="38">
        <f t="shared" si="27"/>
        <v>0</v>
      </c>
      <c r="AG31" s="24">
        <f t="shared" si="27"/>
        <v>0</v>
      </c>
      <c r="AH31" s="24">
        <f t="shared" si="27"/>
        <v>0</v>
      </c>
      <c r="AI31" s="24">
        <f t="shared" si="27"/>
        <v>0</v>
      </c>
      <c r="AJ31" s="24">
        <f t="shared" si="27"/>
        <v>0</v>
      </c>
      <c r="AK31" s="24">
        <f t="shared" si="27"/>
        <v>0</v>
      </c>
      <c r="AL31" s="24">
        <f t="shared" si="27"/>
        <v>0</v>
      </c>
      <c r="AM31" s="38">
        <f t="shared" si="27"/>
        <v>0</v>
      </c>
      <c r="AN31" s="51">
        <f t="shared" si="27"/>
        <v>0</v>
      </c>
      <c r="AO31" s="24">
        <f t="shared" si="27"/>
        <v>0</v>
      </c>
      <c r="AP31" s="51">
        <f t="shared" si="27"/>
        <v>0</v>
      </c>
      <c r="AQ31" s="24">
        <f t="shared" si="27"/>
        <v>0</v>
      </c>
      <c r="AR31" s="24">
        <f t="shared" si="27"/>
        <v>0</v>
      </c>
      <c r="AS31" s="24">
        <f t="shared" si="27"/>
        <v>0</v>
      </c>
      <c r="AT31" s="53">
        <f t="shared" si="27"/>
        <v>0</v>
      </c>
      <c r="AU31" s="51">
        <f t="shared" si="27"/>
        <v>0</v>
      </c>
      <c r="AV31" s="51">
        <f t="shared" si="27"/>
        <v>0</v>
      </c>
      <c r="AW31" s="51">
        <f t="shared" si="27"/>
        <v>0</v>
      </c>
      <c r="AX31" s="51">
        <f t="shared" ref="AX31:BT31" si="28">SUM(AX32:AX32)</f>
        <v>0</v>
      </c>
      <c r="AY31" s="51">
        <f t="shared" si="28"/>
        <v>0</v>
      </c>
      <c r="AZ31" s="51">
        <f t="shared" si="28"/>
        <v>0</v>
      </c>
      <c r="BA31" s="53">
        <f t="shared" si="28"/>
        <v>0</v>
      </c>
      <c r="BB31" s="51">
        <f t="shared" si="28"/>
        <v>0</v>
      </c>
      <c r="BC31" s="51">
        <f t="shared" si="28"/>
        <v>0</v>
      </c>
      <c r="BD31" s="51">
        <f t="shared" si="28"/>
        <v>0</v>
      </c>
      <c r="BE31" s="51">
        <f t="shared" si="28"/>
        <v>0</v>
      </c>
      <c r="BF31" s="51">
        <f t="shared" si="28"/>
        <v>0</v>
      </c>
      <c r="BG31" s="51">
        <f t="shared" si="28"/>
        <v>0</v>
      </c>
      <c r="BH31" s="53">
        <f t="shared" si="28"/>
        <v>0</v>
      </c>
      <c r="BI31" s="105">
        <f t="shared" si="28"/>
        <v>0</v>
      </c>
      <c r="BJ31" s="51">
        <f t="shared" si="28"/>
        <v>0</v>
      </c>
      <c r="BK31" s="105">
        <f t="shared" si="28"/>
        <v>0</v>
      </c>
      <c r="BL31" s="51">
        <f t="shared" si="28"/>
        <v>0</v>
      </c>
      <c r="BM31" s="105">
        <f t="shared" si="28"/>
        <v>0</v>
      </c>
      <c r="BN31" s="51">
        <f t="shared" si="28"/>
        <v>0</v>
      </c>
      <c r="BO31" s="53">
        <f t="shared" si="28"/>
        <v>0</v>
      </c>
      <c r="BP31" s="51">
        <f t="shared" si="28"/>
        <v>0</v>
      </c>
      <c r="BQ31" s="24">
        <f t="shared" si="28"/>
        <v>0</v>
      </c>
      <c r="BR31" s="51">
        <f t="shared" si="28"/>
        <v>0</v>
      </c>
      <c r="BS31" s="24">
        <f t="shared" si="28"/>
        <v>0</v>
      </c>
      <c r="BT31" s="24">
        <f t="shared" si="28"/>
        <v>0</v>
      </c>
      <c r="BU31" s="24">
        <f t="shared" ref="BU31:CC31" si="29">SUM(BU32:BU32)</f>
        <v>0</v>
      </c>
      <c r="BV31" s="38">
        <f t="shared" si="29"/>
        <v>0</v>
      </c>
      <c r="BW31" s="51">
        <f t="shared" si="4"/>
        <v>0</v>
      </c>
      <c r="BX31" s="24">
        <f t="shared" si="29"/>
        <v>0</v>
      </c>
      <c r="BY31" s="50">
        <f t="shared" si="5"/>
        <v>0</v>
      </c>
      <c r="BZ31" s="24">
        <f t="shared" si="29"/>
        <v>0</v>
      </c>
      <c r="CA31" s="24">
        <f t="shared" si="29"/>
        <v>0</v>
      </c>
      <c r="CB31" s="24">
        <f t="shared" si="29"/>
        <v>0</v>
      </c>
      <c r="CC31" s="53">
        <f t="shared" si="29"/>
        <v>0</v>
      </c>
      <c r="CD31" s="22"/>
    </row>
    <row r="32" spans="1:82" x14ac:dyDescent="0.25">
      <c r="A32" s="25" t="s">
        <v>19</v>
      </c>
      <c r="B32" s="26" t="s">
        <v>19</v>
      </c>
      <c r="C32" s="22"/>
      <c r="D32" s="24"/>
      <c r="E32" s="51"/>
      <c r="F32" s="24"/>
      <c r="G32" s="51"/>
      <c r="H32" s="24"/>
      <c r="I32" s="51"/>
      <c r="J32" s="24"/>
      <c r="K32" s="53"/>
      <c r="L32" s="24"/>
      <c r="M32" s="24"/>
      <c r="N32" s="24"/>
      <c r="O32" s="24"/>
      <c r="P32" s="24"/>
      <c r="Q32" s="24"/>
      <c r="R32" s="38"/>
      <c r="S32" s="24"/>
      <c r="T32" s="24"/>
      <c r="U32" s="24"/>
      <c r="V32" s="24"/>
      <c r="W32" s="24"/>
      <c r="X32" s="24"/>
      <c r="Y32" s="38"/>
      <c r="Z32" s="24"/>
      <c r="AA32" s="24"/>
      <c r="AB32" s="24"/>
      <c r="AC32" s="24"/>
      <c r="AD32" s="24"/>
      <c r="AE32" s="24"/>
      <c r="AF32" s="38"/>
      <c r="AG32" s="24"/>
      <c r="AH32" s="24"/>
      <c r="AI32" s="24"/>
      <c r="AJ32" s="24"/>
      <c r="AK32" s="24"/>
      <c r="AL32" s="24"/>
      <c r="AM32" s="38"/>
      <c r="AN32" s="51"/>
      <c r="AO32" s="24"/>
      <c r="AP32" s="51"/>
      <c r="AQ32" s="24"/>
      <c r="AR32" s="24"/>
      <c r="AS32" s="24"/>
      <c r="AT32" s="53"/>
      <c r="AU32" s="51"/>
      <c r="AV32" s="51"/>
      <c r="AW32" s="51"/>
      <c r="AX32" s="51"/>
      <c r="AY32" s="51"/>
      <c r="AZ32" s="51"/>
      <c r="BA32" s="53"/>
      <c r="BB32" s="51"/>
      <c r="BC32" s="51"/>
      <c r="BD32" s="51"/>
      <c r="BE32" s="51"/>
      <c r="BF32" s="51"/>
      <c r="BG32" s="51"/>
      <c r="BH32" s="53"/>
      <c r="BI32" s="105"/>
      <c r="BJ32" s="51"/>
      <c r="BK32" s="105"/>
      <c r="BL32" s="51"/>
      <c r="BM32" s="105"/>
      <c r="BN32" s="51"/>
      <c r="BO32" s="53"/>
      <c r="BP32" s="51"/>
      <c r="BQ32" s="24"/>
      <c r="BR32" s="51"/>
      <c r="BS32" s="24"/>
      <c r="BT32" s="24"/>
      <c r="BU32" s="24"/>
      <c r="BV32" s="38"/>
      <c r="BW32" s="51">
        <f t="shared" si="4"/>
        <v>0</v>
      </c>
      <c r="BX32" s="24"/>
      <c r="BY32" s="50">
        <f t="shared" si="5"/>
        <v>0</v>
      </c>
      <c r="BZ32" s="24"/>
      <c r="CA32" s="24"/>
      <c r="CB32" s="24"/>
      <c r="CC32" s="53"/>
      <c r="CD32" s="22"/>
    </row>
    <row r="33" spans="1:82" ht="51" x14ac:dyDescent="0.25">
      <c r="A33" s="25" t="s">
        <v>46</v>
      </c>
      <c r="B33" s="26" t="s">
        <v>47</v>
      </c>
      <c r="C33" s="22" t="s">
        <v>17</v>
      </c>
      <c r="D33" s="24">
        <f t="shared" ref="D33:Z33" si="30">SUM(D34:D34)</f>
        <v>0</v>
      </c>
      <c r="E33" s="51">
        <f t="shared" si="30"/>
        <v>0</v>
      </c>
      <c r="F33" s="24">
        <f t="shared" si="30"/>
        <v>0</v>
      </c>
      <c r="G33" s="51">
        <f t="shared" si="30"/>
        <v>0</v>
      </c>
      <c r="H33" s="24">
        <f t="shared" si="30"/>
        <v>0</v>
      </c>
      <c r="I33" s="51">
        <f t="shared" si="30"/>
        <v>0</v>
      </c>
      <c r="J33" s="24">
        <f t="shared" si="30"/>
        <v>0</v>
      </c>
      <c r="K33" s="53">
        <f t="shared" si="30"/>
        <v>0</v>
      </c>
      <c r="L33" s="24">
        <f t="shared" si="30"/>
        <v>0</v>
      </c>
      <c r="M33" s="24">
        <f t="shared" si="30"/>
        <v>0</v>
      </c>
      <c r="N33" s="24">
        <f t="shared" si="30"/>
        <v>0</v>
      </c>
      <c r="O33" s="24">
        <f t="shared" si="30"/>
        <v>0</v>
      </c>
      <c r="P33" s="24">
        <f t="shared" si="30"/>
        <v>0</v>
      </c>
      <c r="Q33" s="24">
        <f t="shared" si="30"/>
        <v>0</v>
      </c>
      <c r="R33" s="38">
        <f t="shared" si="30"/>
        <v>0</v>
      </c>
      <c r="S33" s="24">
        <f t="shared" si="30"/>
        <v>0</v>
      </c>
      <c r="T33" s="24">
        <f t="shared" si="30"/>
        <v>0</v>
      </c>
      <c r="U33" s="24">
        <f t="shared" si="30"/>
        <v>0</v>
      </c>
      <c r="V33" s="24">
        <f t="shared" si="30"/>
        <v>0</v>
      </c>
      <c r="W33" s="24">
        <f t="shared" si="30"/>
        <v>0</v>
      </c>
      <c r="X33" s="24">
        <f t="shared" si="30"/>
        <v>0</v>
      </c>
      <c r="Y33" s="38">
        <f t="shared" si="30"/>
        <v>0</v>
      </c>
      <c r="Z33" s="24">
        <f t="shared" si="30"/>
        <v>0</v>
      </c>
      <c r="AA33" s="24">
        <f t="shared" ref="AA33:AW33" si="31">SUM(AA34:AA34)</f>
        <v>0</v>
      </c>
      <c r="AB33" s="24">
        <f t="shared" si="31"/>
        <v>0</v>
      </c>
      <c r="AC33" s="24">
        <f t="shared" si="31"/>
        <v>0</v>
      </c>
      <c r="AD33" s="24">
        <f t="shared" si="31"/>
        <v>0</v>
      </c>
      <c r="AE33" s="24">
        <f t="shared" si="31"/>
        <v>0</v>
      </c>
      <c r="AF33" s="38">
        <f t="shared" si="31"/>
        <v>0</v>
      </c>
      <c r="AG33" s="24">
        <f t="shared" si="31"/>
        <v>0</v>
      </c>
      <c r="AH33" s="24">
        <f t="shared" si="31"/>
        <v>0</v>
      </c>
      <c r="AI33" s="24">
        <f t="shared" si="31"/>
        <v>0</v>
      </c>
      <c r="AJ33" s="24">
        <f t="shared" si="31"/>
        <v>0</v>
      </c>
      <c r="AK33" s="24">
        <f t="shared" si="31"/>
        <v>0</v>
      </c>
      <c r="AL33" s="24">
        <f t="shared" si="31"/>
        <v>0</v>
      </c>
      <c r="AM33" s="38">
        <f t="shared" si="31"/>
        <v>0</v>
      </c>
      <c r="AN33" s="51">
        <f t="shared" si="31"/>
        <v>0</v>
      </c>
      <c r="AO33" s="24">
        <f t="shared" si="31"/>
        <v>0</v>
      </c>
      <c r="AP33" s="51">
        <f t="shared" si="31"/>
        <v>0</v>
      </c>
      <c r="AQ33" s="24">
        <f t="shared" si="31"/>
        <v>0</v>
      </c>
      <c r="AR33" s="24">
        <f t="shared" si="31"/>
        <v>0</v>
      </c>
      <c r="AS33" s="24">
        <f t="shared" si="31"/>
        <v>0</v>
      </c>
      <c r="AT33" s="53">
        <f t="shared" si="31"/>
        <v>0</v>
      </c>
      <c r="AU33" s="51">
        <f t="shared" si="31"/>
        <v>0</v>
      </c>
      <c r="AV33" s="51">
        <f t="shared" si="31"/>
        <v>0</v>
      </c>
      <c r="AW33" s="51">
        <f t="shared" si="31"/>
        <v>0</v>
      </c>
      <c r="AX33" s="51">
        <f t="shared" ref="AX33:BT33" si="32">SUM(AX34:AX34)</f>
        <v>0</v>
      </c>
      <c r="AY33" s="51">
        <f t="shared" si="32"/>
        <v>0</v>
      </c>
      <c r="AZ33" s="51">
        <f t="shared" si="32"/>
        <v>0</v>
      </c>
      <c r="BA33" s="53">
        <f t="shared" si="32"/>
        <v>0</v>
      </c>
      <c r="BB33" s="51">
        <f t="shared" si="32"/>
        <v>0</v>
      </c>
      <c r="BC33" s="51">
        <f t="shared" si="32"/>
        <v>0</v>
      </c>
      <c r="BD33" s="51">
        <f t="shared" si="32"/>
        <v>0</v>
      </c>
      <c r="BE33" s="51">
        <f t="shared" si="32"/>
        <v>0</v>
      </c>
      <c r="BF33" s="51">
        <f t="shared" si="32"/>
        <v>0</v>
      </c>
      <c r="BG33" s="51">
        <f t="shared" si="32"/>
        <v>0</v>
      </c>
      <c r="BH33" s="53">
        <f t="shared" si="32"/>
        <v>0</v>
      </c>
      <c r="BI33" s="105">
        <f t="shared" si="32"/>
        <v>0</v>
      </c>
      <c r="BJ33" s="51">
        <f t="shared" si="32"/>
        <v>0</v>
      </c>
      <c r="BK33" s="105">
        <f t="shared" si="32"/>
        <v>0</v>
      </c>
      <c r="BL33" s="51">
        <f t="shared" si="32"/>
        <v>0</v>
      </c>
      <c r="BM33" s="105">
        <f t="shared" si="32"/>
        <v>0</v>
      </c>
      <c r="BN33" s="51">
        <f t="shared" si="32"/>
        <v>0</v>
      </c>
      <c r="BO33" s="53">
        <f t="shared" si="32"/>
        <v>0</v>
      </c>
      <c r="BP33" s="51">
        <f t="shared" si="32"/>
        <v>0</v>
      </c>
      <c r="BQ33" s="24">
        <f t="shared" si="32"/>
        <v>0</v>
      </c>
      <c r="BR33" s="51">
        <f t="shared" si="32"/>
        <v>0</v>
      </c>
      <c r="BS33" s="24">
        <f t="shared" si="32"/>
        <v>0</v>
      </c>
      <c r="BT33" s="24">
        <f t="shared" si="32"/>
        <v>0</v>
      </c>
      <c r="BU33" s="24">
        <f t="shared" ref="BU33:CC33" si="33">SUM(BU34:BU34)</f>
        <v>0</v>
      </c>
      <c r="BV33" s="38">
        <f t="shared" si="33"/>
        <v>0</v>
      </c>
      <c r="BW33" s="51">
        <f t="shared" si="4"/>
        <v>0</v>
      </c>
      <c r="BX33" s="24">
        <f t="shared" si="33"/>
        <v>0</v>
      </c>
      <c r="BY33" s="50">
        <f t="shared" si="5"/>
        <v>0</v>
      </c>
      <c r="BZ33" s="24">
        <f t="shared" si="33"/>
        <v>0</v>
      </c>
      <c r="CA33" s="24">
        <f t="shared" si="33"/>
        <v>0</v>
      </c>
      <c r="CB33" s="24">
        <f t="shared" si="33"/>
        <v>0</v>
      </c>
      <c r="CC33" s="53">
        <f t="shared" si="33"/>
        <v>0</v>
      </c>
      <c r="CD33" s="22"/>
    </row>
    <row r="34" spans="1:82" x14ac:dyDescent="0.25">
      <c r="A34" s="25" t="s">
        <v>19</v>
      </c>
      <c r="B34" s="26" t="s">
        <v>19</v>
      </c>
      <c r="C34" s="22"/>
      <c r="D34" s="24"/>
      <c r="E34" s="51"/>
      <c r="F34" s="24"/>
      <c r="G34" s="51"/>
      <c r="H34" s="24"/>
      <c r="I34" s="51"/>
      <c r="J34" s="24"/>
      <c r="K34" s="53"/>
      <c r="L34" s="24"/>
      <c r="M34" s="24"/>
      <c r="N34" s="24"/>
      <c r="O34" s="24"/>
      <c r="P34" s="24"/>
      <c r="Q34" s="24"/>
      <c r="R34" s="38"/>
      <c r="S34" s="24"/>
      <c r="T34" s="24"/>
      <c r="U34" s="24"/>
      <c r="V34" s="24"/>
      <c r="W34" s="24"/>
      <c r="X34" s="24"/>
      <c r="Y34" s="38"/>
      <c r="Z34" s="24"/>
      <c r="AA34" s="24"/>
      <c r="AB34" s="24"/>
      <c r="AC34" s="24"/>
      <c r="AD34" s="24"/>
      <c r="AE34" s="24"/>
      <c r="AF34" s="38"/>
      <c r="AG34" s="24"/>
      <c r="AH34" s="24"/>
      <c r="AI34" s="24"/>
      <c r="AJ34" s="24"/>
      <c r="AK34" s="24"/>
      <c r="AL34" s="24"/>
      <c r="AM34" s="38"/>
      <c r="AN34" s="51"/>
      <c r="AO34" s="24"/>
      <c r="AP34" s="51"/>
      <c r="AQ34" s="24"/>
      <c r="AR34" s="24"/>
      <c r="AS34" s="24"/>
      <c r="AT34" s="53"/>
      <c r="AU34" s="51"/>
      <c r="AV34" s="51"/>
      <c r="AW34" s="51"/>
      <c r="AX34" s="51"/>
      <c r="AY34" s="51"/>
      <c r="AZ34" s="51"/>
      <c r="BA34" s="53"/>
      <c r="BB34" s="51"/>
      <c r="BC34" s="51"/>
      <c r="BD34" s="51"/>
      <c r="BE34" s="51"/>
      <c r="BF34" s="51"/>
      <c r="BG34" s="51"/>
      <c r="BH34" s="53"/>
      <c r="BI34" s="105"/>
      <c r="BJ34" s="51"/>
      <c r="BK34" s="105"/>
      <c r="BL34" s="51"/>
      <c r="BM34" s="105"/>
      <c r="BN34" s="51"/>
      <c r="BO34" s="53"/>
      <c r="BP34" s="51"/>
      <c r="BQ34" s="24"/>
      <c r="BR34" s="51"/>
      <c r="BS34" s="24"/>
      <c r="BT34" s="24"/>
      <c r="BU34" s="24"/>
      <c r="BV34" s="38"/>
      <c r="BW34" s="51">
        <f t="shared" si="4"/>
        <v>0</v>
      </c>
      <c r="BX34" s="24"/>
      <c r="BY34" s="50">
        <f t="shared" si="5"/>
        <v>0</v>
      </c>
      <c r="BZ34" s="24"/>
      <c r="CA34" s="24"/>
      <c r="CB34" s="24"/>
      <c r="CC34" s="53"/>
      <c r="CD34" s="22"/>
    </row>
    <row r="35" spans="1:82" ht="51" x14ac:dyDescent="0.25">
      <c r="A35" s="25" t="s">
        <v>48</v>
      </c>
      <c r="B35" s="26" t="s">
        <v>49</v>
      </c>
      <c r="C35" s="22" t="s">
        <v>17</v>
      </c>
      <c r="D35" s="24">
        <v>0</v>
      </c>
      <c r="E35" s="51">
        <v>0</v>
      </c>
      <c r="F35" s="24">
        <v>0</v>
      </c>
      <c r="G35" s="51">
        <v>0</v>
      </c>
      <c r="H35" s="24">
        <v>0</v>
      </c>
      <c r="I35" s="51">
        <v>0</v>
      </c>
      <c r="J35" s="24">
        <v>0</v>
      </c>
      <c r="K35" s="5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38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38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38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38">
        <v>0</v>
      </c>
      <c r="AN35" s="51">
        <v>0</v>
      </c>
      <c r="AO35" s="24">
        <v>0</v>
      </c>
      <c r="AP35" s="51">
        <v>0</v>
      </c>
      <c r="AQ35" s="24">
        <v>0</v>
      </c>
      <c r="AR35" s="24">
        <v>0</v>
      </c>
      <c r="AS35" s="24">
        <v>0</v>
      </c>
      <c r="AT35" s="53">
        <v>0</v>
      </c>
      <c r="AU35" s="51">
        <v>0</v>
      </c>
      <c r="AV35" s="51">
        <v>0</v>
      </c>
      <c r="AW35" s="51">
        <v>0</v>
      </c>
      <c r="AX35" s="51">
        <v>0</v>
      </c>
      <c r="AY35" s="51">
        <v>0</v>
      </c>
      <c r="AZ35" s="51">
        <v>0</v>
      </c>
      <c r="BA35" s="53">
        <v>0</v>
      </c>
      <c r="BB35" s="51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3">
        <v>0</v>
      </c>
      <c r="BI35" s="105">
        <v>0</v>
      </c>
      <c r="BJ35" s="51">
        <v>0</v>
      </c>
      <c r="BK35" s="105">
        <v>0</v>
      </c>
      <c r="BL35" s="51">
        <v>0</v>
      </c>
      <c r="BM35" s="105">
        <v>0</v>
      </c>
      <c r="BN35" s="51">
        <v>0</v>
      </c>
      <c r="BO35" s="53">
        <v>0</v>
      </c>
      <c r="BP35" s="51">
        <v>0</v>
      </c>
      <c r="BQ35" s="24">
        <v>0</v>
      </c>
      <c r="BR35" s="51">
        <v>0</v>
      </c>
      <c r="BS35" s="24">
        <v>0</v>
      </c>
      <c r="BT35" s="24">
        <v>0</v>
      </c>
      <c r="BU35" s="24">
        <v>0</v>
      </c>
      <c r="BV35" s="38">
        <v>0</v>
      </c>
      <c r="BW35" s="51">
        <f t="shared" si="4"/>
        <v>0</v>
      </c>
      <c r="BX35" s="24">
        <v>0</v>
      </c>
      <c r="BY35" s="50">
        <f t="shared" si="5"/>
        <v>0</v>
      </c>
      <c r="BZ35" s="24">
        <v>0</v>
      </c>
      <c r="CA35" s="24">
        <v>0</v>
      </c>
      <c r="CB35" s="24">
        <v>0</v>
      </c>
      <c r="CC35" s="53">
        <v>0</v>
      </c>
      <c r="CD35" s="22"/>
    </row>
    <row r="36" spans="1:82" x14ac:dyDescent="0.25">
      <c r="A36" s="25" t="s">
        <v>19</v>
      </c>
      <c r="B36" s="26" t="s">
        <v>19</v>
      </c>
      <c r="C36" s="22"/>
      <c r="D36" s="24"/>
      <c r="E36" s="51"/>
      <c r="F36" s="24"/>
      <c r="G36" s="51"/>
      <c r="H36" s="24"/>
      <c r="I36" s="51"/>
      <c r="J36" s="24"/>
      <c r="K36" s="53"/>
      <c r="L36" s="24"/>
      <c r="M36" s="24"/>
      <c r="N36" s="24"/>
      <c r="O36" s="24"/>
      <c r="P36" s="24"/>
      <c r="Q36" s="24"/>
      <c r="R36" s="38"/>
      <c r="S36" s="24"/>
      <c r="T36" s="24"/>
      <c r="U36" s="24"/>
      <c r="V36" s="24"/>
      <c r="W36" s="24"/>
      <c r="X36" s="24"/>
      <c r="Y36" s="38"/>
      <c r="Z36" s="24"/>
      <c r="AA36" s="24"/>
      <c r="AB36" s="24"/>
      <c r="AC36" s="24"/>
      <c r="AD36" s="24"/>
      <c r="AE36" s="24"/>
      <c r="AF36" s="38"/>
      <c r="AG36" s="24"/>
      <c r="AH36" s="24"/>
      <c r="AI36" s="24"/>
      <c r="AJ36" s="24"/>
      <c r="AK36" s="24"/>
      <c r="AL36" s="24"/>
      <c r="AM36" s="38"/>
      <c r="AN36" s="51"/>
      <c r="AO36" s="24"/>
      <c r="AP36" s="51"/>
      <c r="AQ36" s="24"/>
      <c r="AR36" s="24"/>
      <c r="AS36" s="24"/>
      <c r="AT36" s="53"/>
      <c r="AU36" s="51"/>
      <c r="AV36" s="51"/>
      <c r="AW36" s="51"/>
      <c r="AX36" s="51"/>
      <c r="AY36" s="51"/>
      <c r="AZ36" s="51"/>
      <c r="BA36" s="53"/>
      <c r="BB36" s="51"/>
      <c r="BC36" s="51"/>
      <c r="BD36" s="51"/>
      <c r="BE36" s="51"/>
      <c r="BF36" s="51"/>
      <c r="BG36" s="51"/>
      <c r="BH36" s="53"/>
      <c r="BI36" s="105"/>
      <c r="BJ36" s="51"/>
      <c r="BK36" s="105"/>
      <c r="BL36" s="51"/>
      <c r="BM36" s="105"/>
      <c r="BN36" s="51"/>
      <c r="BO36" s="53"/>
      <c r="BP36" s="51"/>
      <c r="BQ36" s="24"/>
      <c r="BR36" s="51"/>
      <c r="BS36" s="24"/>
      <c r="BT36" s="24"/>
      <c r="BU36" s="24"/>
      <c r="BV36" s="38"/>
      <c r="BW36" s="51">
        <f t="shared" si="4"/>
        <v>0</v>
      </c>
      <c r="BX36" s="24"/>
      <c r="BY36" s="50">
        <f t="shared" si="5"/>
        <v>0</v>
      </c>
      <c r="BZ36" s="24"/>
      <c r="CA36" s="24"/>
      <c r="CB36" s="24"/>
      <c r="CC36" s="53"/>
      <c r="CD36" s="22"/>
    </row>
    <row r="37" spans="1:82" ht="38.25" x14ac:dyDescent="0.25">
      <c r="A37" s="25" t="s">
        <v>50</v>
      </c>
      <c r="B37" s="26" t="s">
        <v>51</v>
      </c>
      <c r="C37" s="22" t="s">
        <v>17</v>
      </c>
      <c r="D37" s="24">
        <v>0</v>
      </c>
      <c r="E37" s="51">
        <v>0</v>
      </c>
      <c r="F37" s="24">
        <v>0</v>
      </c>
      <c r="G37" s="51">
        <v>0</v>
      </c>
      <c r="H37" s="24">
        <v>0</v>
      </c>
      <c r="I37" s="51">
        <v>0</v>
      </c>
      <c r="J37" s="24">
        <v>0</v>
      </c>
      <c r="K37" s="53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38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38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38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38">
        <v>0</v>
      </c>
      <c r="AN37" s="51">
        <v>0</v>
      </c>
      <c r="AO37" s="24">
        <v>0</v>
      </c>
      <c r="AP37" s="51">
        <v>0</v>
      </c>
      <c r="AQ37" s="24">
        <v>0</v>
      </c>
      <c r="AR37" s="24">
        <v>0</v>
      </c>
      <c r="AS37" s="24">
        <v>0</v>
      </c>
      <c r="AT37" s="53">
        <v>0</v>
      </c>
      <c r="AU37" s="51">
        <v>0</v>
      </c>
      <c r="AV37" s="51">
        <v>0</v>
      </c>
      <c r="AW37" s="51">
        <v>0</v>
      </c>
      <c r="AX37" s="51">
        <v>0</v>
      </c>
      <c r="AY37" s="51">
        <v>0</v>
      </c>
      <c r="AZ37" s="51">
        <v>0</v>
      </c>
      <c r="BA37" s="53">
        <v>0</v>
      </c>
      <c r="BB37" s="51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3">
        <v>0</v>
      </c>
      <c r="BI37" s="105">
        <v>0</v>
      </c>
      <c r="BJ37" s="51">
        <v>0</v>
      </c>
      <c r="BK37" s="105">
        <v>0</v>
      </c>
      <c r="BL37" s="51">
        <v>0</v>
      </c>
      <c r="BM37" s="105">
        <v>0</v>
      </c>
      <c r="BN37" s="51">
        <v>0</v>
      </c>
      <c r="BO37" s="53">
        <v>0</v>
      </c>
      <c r="BP37" s="51">
        <v>0</v>
      </c>
      <c r="BQ37" s="24">
        <v>0</v>
      </c>
      <c r="BR37" s="51">
        <v>0</v>
      </c>
      <c r="BS37" s="24">
        <v>0</v>
      </c>
      <c r="BT37" s="24">
        <v>0</v>
      </c>
      <c r="BU37" s="24">
        <v>0</v>
      </c>
      <c r="BV37" s="38">
        <v>0</v>
      </c>
      <c r="BW37" s="51">
        <f t="shared" si="4"/>
        <v>0</v>
      </c>
      <c r="BX37" s="24">
        <v>0</v>
      </c>
      <c r="BY37" s="50">
        <f t="shared" si="5"/>
        <v>0</v>
      </c>
      <c r="BZ37" s="24">
        <v>0</v>
      </c>
      <c r="CA37" s="24">
        <v>0</v>
      </c>
      <c r="CB37" s="24">
        <v>0</v>
      </c>
      <c r="CC37" s="53">
        <v>0</v>
      </c>
      <c r="CD37" s="22"/>
    </row>
    <row r="38" spans="1:82" ht="63.75" x14ac:dyDescent="0.25">
      <c r="A38" s="25" t="s">
        <v>52</v>
      </c>
      <c r="B38" s="26" t="s">
        <v>53</v>
      </c>
      <c r="C38" s="22" t="s">
        <v>17</v>
      </c>
      <c r="D38" s="24">
        <v>0</v>
      </c>
      <c r="E38" s="51">
        <v>0</v>
      </c>
      <c r="F38" s="24">
        <v>0</v>
      </c>
      <c r="G38" s="51">
        <v>0</v>
      </c>
      <c r="H38" s="24">
        <v>0</v>
      </c>
      <c r="I38" s="51">
        <v>0</v>
      </c>
      <c r="J38" s="24">
        <v>0</v>
      </c>
      <c r="K38" s="53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38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38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38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38">
        <v>0</v>
      </c>
      <c r="AN38" s="51">
        <v>0</v>
      </c>
      <c r="AO38" s="24">
        <v>0</v>
      </c>
      <c r="AP38" s="51">
        <v>0</v>
      </c>
      <c r="AQ38" s="24">
        <v>0</v>
      </c>
      <c r="AR38" s="24">
        <v>0</v>
      </c>
      <c r="AS38" s="24">
        <v>0</v>
      </c>
      <c r="AT38" s="53">
        <v>0</v>
      </c>
      <c r="AU38" s="51">
        <v>0</v>
      </c>
      <c r="AV38" s="51">
        <v>0</v>
      </c>
      <c r="AW38" s="51">
        <v>0</v>
      </c>
      <c r="AX38" s="51">
        <v>0</v>
      </c>
      <c r="AY38" s="51">
        <v>0</v>
      </c>
      <c r="AZ38" s="51">
        <v>0</v>
      </c>
      <c r="BA38" s="53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3">
        <v>0</v>
      </c>
      <c r="BI38" s="105">
        <v>0</v>
      </c>
      <c r="BJ38" s="51">
        <v>0</v>
      </c>
      <c r="BK38" s="105">
        <v>0</v>
      </c>
      <c r="BL38" s="51">
        <v>0</v>
      </c>
      <c r="BM38" s="105">
        <v>0</v>
      </c>
      <c r="BN38" s="51">
        <v>0</v>
      </c>
      <c r="BO38" s="53">
        <v>0</v>
      </c>
      <c r="BP38" s="51">
        <v>0</v>
      </c>
      <c r="BQ38" s="24">
        <v>0</v>
      </c>
      <c r="BR38" s="51">
        <v>0</v>
      </c>
      <c r="BS38" s="24">
        <v>0</v>
      </c>
      <c r="BT38" s="24">
        <v>0</v>
      </c>
      <c r="BU38" s="24">
        <v>0</v>
      </c>
      <c r="BV38" s="38">
        <v>0</v>
      </c>
      <c r="BW38" s="51">
        <f t="shared" si="4"/>
        <v>0</v>
      </c>
      <c r="BX38" s="24">
        <v>0</v>
      </c>
      <c r="BY38" s="50">
        <f t="shared" si="5"/>
        <v>0</v>
      </c>
      <c r="BZ38" s="24">
        <v>0</v>
      </c>
      <c r="CA38" s="24">
        <v>0</v>
      </c>
      <c r="CB38" s="24">
        <v>0</v>
      </c>
      <c r="CC38" s="53">
        <v>0</v>
      </c>
      <c r="CD38" s="22"/>
    </row>
    <row r="39" spans="1:82" x14ac:dyDescent="0.25">
      <c r="A39" s="25" t="s">
        <v>19</v>
      </c>
      <c r="B39" s="26" t="s">
        <v>19</v>
      </c>
      <c r="C39" s="22"/>
      <c r="D39" s="24"/>
      <c r="E39" s="51"/>
      <c r="F39" s="24"/>
      <c r="G39" s="51"/>
      <c r="H39" s="24"/>
      <c r="I39" s="51"/>
      <c r="J39" s="24"/>
      <c r="K39" s="53"/>
      <c r="L39" s="24"/>
      <c r="M39" s="24"/>
      <c r="N39" s="24"/>
      <c r="O39" s="24"/>
      <c r="P39" s="24"/>
      <c r="Q39" s="24"/>
      <c r="R39" s="38"/>
      <c r="S39" s="24"/>
      <c r="T39" s="24"/>
      <c r="U39" s="24"/>
      <c r="V39" s="24"/>
      <c r="W39" s="24"/>
      <c r="X39" s="24"/>
      <c r="Y39" s="38"/>
      <c r="Z39" s="24"/>
      <c r="AA39" s="24"/>
      <c r="AB39" s="24"/>
      <c r="AC39" s="24"/>
      <c r="AD39" s="24"/>
      <c r="AE39" s="24"/>
      <c r="AF39" s="38"/>
      <c r="AG39" s="24"/>
      <c r="AH39" s="24"/>
      <c r="AI39" s="24"/>
      <c r="AJ39" s="24"/>
      <c r="AK39" s="24"/>
      <c r="AL39" s="24"/>
      <c r="AM39" s="38"/>
      <c r="AN39" s="51"/>
      <c r="AO39" s="24"/>
      <c r="AP39" s="51"/>
      <c r="AQ39" s="24"/>
      <c r="AR39" s="24"/>
      <c r="AS39" s="24"/>
      <c r="AT39" s="53"/>
      <c r="AU39" s="51"/>
      <c r="AV39" s="51"/>
      <c r="AW39" s="51"/>
      <c r="AX39" s="51"/>
      <c r="AY39" s="51"/>
      <c r="AZ39" s="51"/>
      <c r="BA39" s="53"/>
      <c r="BB39" s="51"/>
      <c r="BC39" s="51"/>
      <c r="BD39" s="51"/>
      <c r="BE39" s="51"/>
      <c r="BF39" s="51"/>
      <c r="BG39" s="51"/>
      <c r="BH39" s="53"/>
      <c r="BI39" s="105"/>
      <c r="BJ39" s="51"/>
      <c r="BK39" s="105"/>
      <c r="BL39" s="51"/>
      <c r="BM39" s="105"/>
      <c r="BN39" s="51"/>
      <c r="BO39" s="53"/>
      <c r="BP39" s="51"/>
      <c r="BQ39" s="24"/>
      <c r="BR39" s="51"/>
      <c r="BS39" s="24"/>
      <c r="BT39" s="24"/>
      <c r="BU39" s="24"/>
      <c r="BV39" s="38"/>
      <c r="BW39" s="51">
        <f t="shared" si="4"/>
        <v>0</v>
      </c>
      <c r="BX39" s="24"/>
      <c r="BY39" s="50">
        <f t="shared" si="5"/>
        <v>0</v>
      </c>
      <c r="BZ39" s="24"/>
      <c r="CA39" s="24"/>
      <c r="CB39" s="24"/>
      <c r="CC39" s="53"/>
      <c r="CD39" s="22"/>
    </row>
    <row r="40" spans="1:82" ht="38.25" x14ac:dyDescent="0.25">
      <c r="A40" s="25" t="s">
        <v>54</v>
      </c>
      <c r="B40" s="26" t="s">
        <v>55</v>
      </c>
      <c r="C40" s="22" t="s">
        <v>17</v>
      </c>
      <c r="D40" s="24">
        <v>0</v>
      </c>
      <c r="E40" s="51">
        <v>0</v>
      </c>
      <c r="F40" s="24">
        <v>0</v>
      </c>
      <c r="G40" s="51">
        <v>0</v>
      </c>
      <c r="H40" s="24">
        <v>0</v>
      </c>
      <c r="I40" s="51">
        <v>0</v>
      </c>
      <c r="J40" s="24">
        <v>0</v>
      </c>
      <c r="K40" s="53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38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38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38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38">
        <v>0</v>
      </c>
      <c r="AN40" s="51">
        <v>0</v>
      </c>
      <c r="AO40" s="24">
        <v>0</v>
      </c>
      <c r="AP40" s="51">
        <v>0</v>
      </c>
      <c r="AQ40" s="24">
        <v>0</v>
      </c>
      <c r="AR40" s="24">
        <v>0</v>
      </c>
      <c r="AS40" s="24">
        <v>0</v>
      </c>
      <c r="AT40" s="53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3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3">
        <v>0</v>
      </c>
      <c r="BI40" s="105">
        <v>0</v>
      </c>
      <c r="BJ40" s="51">
        <v>0</v>
      </c>
      <c r="BK40" s="105">
        <v>0</v>
      </c>
      <c r="BL40" s="51">
        <v>0</v>
      </c>
      <c r="BM40" s="105">
        <v>0</v>
      </c>
      <c r="BN40" s="51">
        <v>0</v>
      </c>
      <c r="BO40" s="53">
        <v>0</v>
      </c>
      <c r="BP40" s="51">
        <v>0</v>
      </c>
      <c r="BQ40" s="24">
        <v>0</v>
      </c>
      <c r="BR40" s="51">
        <v>0</v>
      </c>
      <c r="BS40" s="24">
        <v>0</v>
      </c>
      <c r="BT40" s="24">
        <v>0</v>
      </c>
      <c r="BU40" s="24">
        <v>0</v>
      </c>
      <c r="BV40" s="38">
        <v>0</v>
      </c>
      <c r="BW40" s="51">
        <f t="shared" si="4"/>
        <v>0</v>
      </c>
      <c r="BX40" s="24">
        <v>0</v>
      </c>
      <c r="BY40" s="50">
        <f t="shared" si="5"/>
        <v>0</v>
      </c>
      <c r="BZ40" s="24">
        <v>0</v>
      </c>
      <c r="CA40" s="24">
        <v>0</v>
      </c>
      <c r="CB40" s="24">
        <v>0</v>
      </c>
      <c r="CC40" s="53">
        <v>0</v>
      </c>
      <c r="CD40" s="22"/>
    </row>
    <row r="41" spans="1:82" x14ac:dyDescent="0.25">
      <c r="A41" s="25" t="s">
        <v>19</v>
      </c>
      <c r="B41" s="26" t="s">
        <v>19</v>
      </c>
      <c r="C41" s="22"/>
      <c r="D41" s="24"/>
      <c r="E41" s="51"/>
      <c r="F41" s="24"/>
      <c r="G41" s="51"/>
      <c r="H41" s="24"/>
      <c r="I41" s="51"/>
      <c r="J41" s="24"/>
      <c r="K41" s="53"/>
      <c r="L41" s="24"/>
      <c r="M41" s="24"/>
      <c r="N41" s="24"/>
      <c r="O41" s="24"/>
      <c r="P41" s="24"/>
      <c r="Q41" s="24"/>
      <c r="R41" s="38"/>
      <c r="S41" s="24"/>
      <c r="T41" s="24"/>
      <c r="U41" s="24"/>
      <c r="V41" s="24"/>
      <c r="W41" s="24"/>
      <c r="X41" s="24"/>
      <c r="Y41" s="38"/>
      <c r="Z41" s="24"/>
      <c r="AA41" s="24"/>
      <c r="AB41" s="24"/>
      <c r="AC41" s="24"/>
      <c r="AD41" s="24"/>
      <c r="AE41" s="24"/>
      <c r="AF41" s="38"/>
      <c r="AG41" s="24"/>
      <c r="AH41" s="24"/>
      <c r="AI41" s="24"/>
      <c r="AJ41" s="24"/>
      <c r="AK41" s="24"/>
      <c r="AL41" s="24"/>
      <c r="AM41" s="38"/>
      <c r="AN41" s="51"/>
      <c r="AO41" s="24"/>
      <c r="AP41" s="51"/>
      <c r="AQ41" s="24"/>
      <c r="AR41" s="24"/>
      <c r="AS41" s="24"/>
      <c r="AT41" s="53"/>
      <c r="AU41" s="51"/>
      <c r="AV41" s="51"/>
      <c r="AW41" s="51"/>
      <c r="AX41" s="51"/>
      <c r="AY41" s="51"/>
      <c r="AZ41" s="51"/>
      <c r="BA41" s="53"/>
      <c r="BB41" s="51"/>
      <c r="BC41" s="51"/>
      <c r="BD41" s="51"/>
      <c r="BE41" s="51"/>
      <c r="BF41" s="51"/>
      <c r="BG41" s="51"/>
      <c r="BH41" s="53"/>
      <c r="BI41" s="105"/>
      <c r="BJ41" s="51"/>
      <c r="BK41" s="105"/>
      <c r="BL41" s="51"/>
      <c r="BM41" s="105"/>
      <c r="BN41" s="51"/>
      <c r="BO41" s="53"/>
      <c r="BP41" s="51"/>
      <c r="BQ41" s="24"/>
      <c r="BR41" s="51"/>
      <c r="BS41" s="24"/>
      <c r="BT41" s="24"/>
      <c r="BU41" s="24"/>
      <c r="BV41" s="38"/>
      <c r="BW41" s="51">
        <f t="shared" si="4"/>
        <v>0</v>
      </c>
      <c r="BX41" s="24"/>
      <c r="BY41" s="50">
        <f t="shared" si="5"/>
        <v>0</v>
      </c>
      <c r="BZ41" s="24"/>
      <c r="CA41" s="24"/>
      <c r="CB41" s="24"/>
      <c r="CC41" s="53"/>
      <c r="CD41" s="22"/>
    </row>
    <row r="42" spans="1:82" ht="38.25" x14ac:dyDescent="0.25">
      <c r="A42" s="25" t="s">
        <v>56</v>
      </c>
      <c r="B42" s="26" t="s">
        <v>57</v>
      </c>
      <c r="C42" s="22" t="s">
        <v>17</v>
      </c>
      <c r="D42" s="24">
        <v>0</v>
      </c>
      <c r="E42" s="51">
        <v>0</v>
      </c>
      <c r="F42" s="24">
        <v>0</v>
      </c>
      <c r="G42" s="51">
        <v>0</v>
      </c>
      <c r="H42" s="24">
        <v>0</v>
      </c>
      <c r="I42" s="51">
        <v>0</v>
      </c>
      <c r="J42" s="24">
        <v>0</v>
      </c>
      <c r="K42" s="53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38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38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38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38">
        <v>0</v>
      </c>
      <c r="AN42" s="51">
        <v>0</v>
      </c>
      <c r="AO42" s="24">
        <v>0</v>
      </c>
      <c r="AP42" s="51">
        <v>0</v>
      </c>
      <c r="AQ42" s="24">
        <v>0</v>
      </c>
      <c r="AR42" s="24">
        <v>0</v>
      </c>
      <c r="AS42" s="24">
        <v>0</v>
      </c>
      <c r="AT42" s="53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3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3">
        <v>0</v>
      </c>
      <c r="BI42" s="105">
        <v>0</v>
      </c>
      <c r="BJ42" s="51">
        <v>0</v>
      </c>
      <c r="BK42" s="105">
        <v>0</v>
      </c>
      <c r="BL42" s="51">
        <v>0</v>
      </c>
      <c r="BM42" s="105">
        <v>0</v>
      </c>
      <c r="BN42" s="51">
        <v>0</v>
      </c>
      <c r="BO42" s="53">
        <v>0</v>
      </c>
      <c r="BP42" s="51">
        <v>0</v>
      </c>
      <c r="BQ42" s="24">
        <v>0</v>
      </c>
      <c r="BR42" s="51">
        <v>0</v>
      </c>
      <c r="BS42" s="24">
        <v>0</v>
      </c>
      <c r="BT42" s="24">
        <v>0</v>
      </c>
      <c r="BU42" s="24">
        <v>0</v>
      </c>
      <c r="BV42" s="38">
        <v>0</v>
      </c>
      <c r="BW42" s="51">
        <f t="shared" si="4"/>
        <v>0</v>
      </c>
      <c r="BX42" s="24">
        <v>0</v>
      </c>
      <c r="BY42" s="50">
        <f t="shared" si="5"/>
        <v>0</v>
      </c>
      <c r="BZ42" s="24">
        <v>0</v>
      </c>
      <c r="CA42" s="24">
        <v>0</v>
      </c>
      <c r="CB42" s="24">
        <v>0</v>
      </c>
      <c r="CC42" s="53">
        <v>0</v>
      </c>
      <c r="CD42" s="22"/>
    </row>
    <row r="43" spans="1:82" ht="38.25" x14ac:dyDescent="0.25">
      <c r="A43" s="25" t="s">
        <v>58</v>
      </c>
      <c r="B43" s="26" t="s">
        <v>59</v>
      </c>
      <c r="C43" s="22" t="s">
        <v>17</v>
      </c>
      <c r="D43" s="24">
        <v>0</v>
      </c>
      <c r="E43" s="51">
        <v>0</v>
      </c>
      <c r="F43" s="24">
        <v>0</v>
      </c>
      <c r="G43" s="51">
        <v>0</v>
      </c>
      <c r="H43" s="24">
        <v>0</v>
      </c>
      <c r="I43" s="51">
        <v>0</v>
      </c>
      <c r="J43" s="24">
        <v>0</v>
      </c>
      <c r="K43" s="53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38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38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38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38">
        <v>0</v>
      </c>
      <c r="AN43" s="51">
        <v>0</v>
      </c>
      <c r="AO43" s="24">
        <v>0</v>
      </c>
      <c r="AP43" s="51">
        <v>0</v>
      </c>
      <c r="AQ43" s="24">
        <v>0</v>
      </c>
      <c r="AR43" s="24">
        <v>0</v>
      </c>
      <c r="AS43" s="24">
        <v>0</v>
      </c>
      <c r="AT43" s="53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3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3">
        <v>0</v>
      </c>
      <c r="BI43" s="105">
        <v>0</v>
      </c>
      <c r="BJ43" s="51">
        <v>0</v>
      </c>
      <c r="BK43" s="105">
        <v>0</v>
      </c>
      <c r="BL43" s="51">
        <v>0</v>
      </c>
      <c r="BM43" s="105">
        <v>0</v>
      </c>
      <c r="BN43" s="51">
        <v>0</v>
      </c>
      <c r="BO43" s="53">
        <v>0</v>
      </c>
      <c r="BP43" s="51">
        <v>0</v>
      </c>
      <c r="BQ43" s="24">
        <v>0</v>
      </c>
      <c r="BR43" s="51">
        <v>0</v>
      </c>
      <c r="BS43" s="24">
        <v>0</v>
      </c>
      <c r="BT43" s="24">
        <v>0</v>
      </c>
      <c r="BU43" s="24">
        <v>0</v>
      </c>
      <c r="BV43" s="38">
        <v>0</v>
      </c>
      <c r="BW43" s="51">
        <f t="shared" si="4"/>
        <v>0</v>
      </c>
      <c r="BX43" s="24">
        <v>0</v>
      </c>
      <c r="BY43" s="50">
        <f t="shared" si="5"/>
        <v>0</v>
      </c>
      <c r="BZ43" s="24">
        <v>0</v>
      </c>
      <c r="CA43" s="24">
        <v>0</v>
      </c>
      <c r="CB43" s="24">
        <v>0</v>
      </c>
      <c r="CC43" s="53">
        <v>0</v>
      </c>
      <c r="CD43" s="22"/>
    </row>
    <row r="44" spans="1:82" ht="102" x14ac:dyDescent="0.25">
      <c r="A44" s="25" t="s">
        <v>58</v>
      </c>
      <c r="B44" s="26" t="s">
        <v>60</v>
      </c>
      <c r="C44" s="22" t="s">
        <v>17</v>
      </c>
      <c r="D44" s="24">
        <v>0</v>
      </c>
      <c r="E44" s="51">
        <v>0</v>
      </c>
      <c r="F44" s="24">
        <v>0</v>
      </c>
      <c r="G44" s="51">
        <v>0</v>
      </c>
      <c r="H44" s="24">
        <v>0</v>
      </c>
      <c r="I44" s="51">
        <v>0</v>
      </c>
      <c r="J44" s="24">
        <v>0</v>
      </c>
      <c r="K44" s="53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38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38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38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38">
        <v>0</v>
      </c>
      <c r="AN44" s="51">
        <v>0</v>
      </c>
      <c r="AO44" s="24">
        <v>0</v>
      </c>
      <c r="AP44" s="51">
        <v>0</v>
      </c>
      <c r="AQ44" s="24">
        <v>0</v>
      </c>
      <c r="AR44" s="24">
        <v>0</v>
      </c>
      <c r="AS44" s="24">
        <v>0</v>
      </c>
      <c r="AT44" s="53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3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3">
        <v>0</v>
      </c>
      <c r="BI44" s="105">
        <v>0</v>
      </c>
      <c r="BJ44" s="51">
        <v>0</v>
      </c>
      <c r="BK44" s="105">
        <v>0</v>
      </c>
      <c r="BL44" s="51">
        <v>0</v>
      </c>
      <c r="BM44" s="105">
        <v>0</v>
      </c>
      <c r="BN44" s="51">
        <v>0</v>
      </c>
      <c r="BO44" s="53">
        <v>0</v>
      </c>
      <c r="BP44" s="51">
        <v>0</v>
      </c>
      <c r="BQ44" s="24">
        <v>0</v>
      </c>
      <c r="BR44" s="51">
        <v>0</v>
      </c>
      <c r="BS44" s="24">
        <v>0</v>
      </c>
      <c r="BT44" s="24">
        <v>0</v>
      </c>
      <c r="BU44" s="24">
        <v>0</v>
      </c>
      <c r="BV44" s="38">
        <v>0</v>
      </c>
      <c r="BW44" s="51">
        <f t="shared" si="4"/>
        <v>0</v>
      </c>
      <c r="BX44" s="24">
        <v>0</v>
      </c>
      <c r="BY44" s="50">
        <f t="shared" si="5"/>
        <v>0</v>
      </c>
      <c r="BZ44" s="24">
        <v>0</v>
      </c>
      <c r="CA44" s="24">
        <v>0</v>
      </c>
      <c r="CB44" s="24">
        <v>0</v>
      </c>
      <c r="CC44" s="53">
        <v>0</v>
      </c>
      <c r="CD44" s="22"/>
    </row>
    <row r="45" spans="1:82" x14ac:dyDescent="0.25">
      <c r="A45" s="25" t="s">
        <v>19</v>
      </c>
      <c r="B45" s="26" t="s">
        <v>19</v>
      </c>
      <c r="C45" s="22"/>
      <c r="D45" s="24"/>
      <c r="E45" s="51"/>
      <c r="F45" s="24"/>
      <c r="G45" s="51"/>
      <c r="H45" s="24"/>
      <c r="I45" s="51"/>
      <c r="J45" s="24"/>
      <c r="K45" s="53"/>
      <c r="L45" s="24"/>
      <c r="M45" s="24"/>
      <c r="N45" s="24"/>
      <c r="O45" s="24"/>
      <c r="P45" s="24"/>
      <c r="Q45" s="24"/>
      <c r="R45" s="38"/>
      <c r="S45" s="24"/>
      <c r="T45" s="24"/>
      <c r="U45" s="24"/>
      <c r="V45" s="24"/>
      <c r="W45" s="24"/>
      <c r="X45" s="24"/>
      <c r="Y45" s="38"/>
      <c r="Z45" s="24"/>
      <c r="AA45" s="24"/>
      <c r="AB45" s="24"/>
      <c r="AC45" s="24"/>
      <c r="AD45" s="24"/>
      <c r="AE45" s="24"/>
      <c r="AF45" s="38"/>
      <c r="AG45" s="24"/>
      <c r="AH45" s="24"/>
      <c r="AI45" s="24"/>
      <c r="AJ45" s="24"/>
      <c r="AK45" s="24"/>
      <c r="AL45" s="24"/>
      <c r="AM45" s="38"/>
      <c r="AN45" s="51"/>
      <c r="AO45" s="24"/>
      <c r="AP45" s="51"/>
      <c r="AQ45" s="24"/>
      <c r="AR45" s="24"/>
      <c r="AS45" s="24"/>
      <c r="AT45" s="53"/>
      <c r="AU45" s="51"/>
      <c r="AV45" s="51"/>
      <c r="AW45" s="51"/>
      <c r="AX45" s="51"/>
      <c r="AY45" s="51"/>
      <c r="AZ45" s="51"/>
      <c r="BA45" s="53"/>
      <c r="BB45" s="51"/>
      <c r="BC45" s="51"/>
      <c r="BD45" s="51"/>
      <c r="BE45" s="51"/>
      <c r="BF45" s="51"/>
      <c r="BG45" s="51"/>
      <c r="BH45" s="53"/>
      <c r="BI45" s="105"/>
      <c r="BJ45" s="51"/>
      <c r="BK45" s="105"/>
      <c r="BL45" s="51"/>
      <c r="BM45" s="105"/>
      <c r="BN45" s="51"/>
      <c r="BO45" s="53"/>
      <c r="BP45" s="51"/>
      <c r="BQ45" s="24"/>
      <c r="BR45" s="51"/>
      <c r="BS45" s="24"/>
      <c r="BT45" s="24"/>
      <c r="BU45" s="24"/>
      <c r="BV45" s="38"/>
      <c r="BW45" s="51">
        <f t="shared" si="4"/>
        <v>0</v>
      </c>
      <c r="BX45" s="24"/>
      <c r="BY45" s="50">
        <f t="shared" si="5"/>
        <v>0</v>
      </c>
      <c r="BZ45" s="24"/>
      <c r="CA45" s="24"/>
      <c r="CB45" s="24"/>
      <c r="CC45" s="53"/>
      <c r="CD45" s="22"/>
    </row>
    <row r="46" spans="1:82" ht="89.25" x14ac:dyDescent="0.25">
      <c r="A46" s="25" t="s">
        <v>58</v>
      </c>
      <c r="B46" s="26" t="s">
        <v>61</v>
      </c>
      <c r="C46" s="22" t="s">
        <v>17</v>
      </c>
      <c r="D46" s="24">
        <v>0</v>
      </c>
      <c r="E46" s="51">
        <v>0</v>
      </c>
      <c r="F46" s="24">
        <v>0</v>
      </c>
      <c r="G46" s="51">
        <v>0</v>
      </c>
      <c r="H46" s="24">
        <v>0</v>
      </c>
      <c r="I46" s="51">
        <v>0</v>
      </c>
      <c r="J46" s="24">
        <v>0</v>
      </c>
      <c r="K46" s="53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38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38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38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38">
        <v>0</v>
      </c>
      <c r="AN46" s="51">
        <v>0</v>
      </c>
      <c r="AO46" s="24">
        <v>0</v>
      </c>
      <c r="AP46" s="51">
        <v>0</v>
      </c>
      <c r="AQ46" s="24">
        <v>0</v>
      </c>
      <c r="AR46" s="24">
        <v>0</v>
      </c>
      <c r="AS46" s="24">
        <v>0</v>
      </c>
      <c r="AT46" s="53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0</v>
      </c>
      <c r="BA46" s="53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3">
        <v>0</v>
      </c>
      <c r="BI46" s="105">
        <v>0</v>
      </c>
      <c r="BJ46" s="51">
        <v>0</v>
      </c>
      <c r="BK46" s="105">
        <v>0</v>
      </c>
      <c r="BL46" s="51">
        <v>0</v>
      </c>
      <c r="BM46" s="105">
        <v>0</v>
      </c>
      <c r="BN46" s="51">
        <v>0</v>
      </c>
      <c r="BO46" s="53">
        <v>0</v>
      </c>
      <c r="BP46" s="51">
        <v>0</v>
      </c>
      <c r="BQ46" s="24">
        <v>0</v>
      </c>
      <c r="BR46" s="51">
        <v>0</v>
      </c>
      <c r="BS46" s="24">
        <v>0</v>
      </c>
      <c r="BT46" s="24">
        <v>0</v>
      </c>
      <c r="BU46" s="24">
        <v>0</v>
      </c>
      <c r="BV46" s="38">
        <v>0</v>
      </c>
      <c r="BW46" s="51">
        <f t="shared" si="4"/>
        <v>0</v>
      </c>
      <c r="BX46" s="24">
        <v>0</v>
      </c>
      <c r="BY46" s="50">
        <f t="shared" si="5"/>
        <v>0</v>
      </c>
      <c r="BZ46" s="24">
        <v>0</v>
      </c>
      <c r="CA46" s="24">
        <v>0</v>
      </c>
      <c r="CB46" s="24">
        <v>0</v>
      </c>
      <c r="CC46" s="53">
        <v>0</v>
      </c>
      <c r="CD46" s="22"/>
    </row>
    <row r="47" spans="1:82" x14ac:dyDescent="0.25">
      <c r="A47" s="25" t="s">
        <v>19</v>
      </c>
      <c r="B47" s="26" t="s">
        <v>19</v>
      </c>
      <c r="C47" s="22"/>
      <c r="D47" s="24"/>
      <c r="E47" s="51"/>
      <c r="F47" s="24"/>
      <c r="G47" s="51"/>
      <c r="H47" s="24"/>
      <c r="I47" s="51"/>
      <c r="J47" s="24"/>
      <c r="K47" s="53"/>
      <c r="L47" s="24"/>
      <c r="M47" s="24"/>
      <c r="N47" s="24"/>
      <c r="O47" s="24"/>
      <c r="P47" s="24"/>
      <c r="Q47" s="24"/>
      <c r="R47" s="38"/>
      <c r="S47" s="24"/>
      <c r="T47" s="24"/>
      <c r="U47" s="24"/>
      <c r="V47" s="24"/>
      <c r="W47" s="24"/>
      <c r="X47" s="24"/>
      <c r="Y47" s="38"/>
      <c r="Z47" s="24"/>
      <c r="AA47" s="24"/>
      <c r="AB47" s="24"/>
      <c r="AC47" s="24"/>
      <c r="AD47" s="24"/>
      <c r="AE47" s="24"/>
      <c r="AF47" s="38"/>
      <c r="AG47" s="24"/>
      <c r="AH47" s="24"/>
      <c r="AI47" s="24"/>
      <c r="AJ47" s="24"/>
      <c r="AK47" s="24"/>
      <c r="AL47" s="24"/>
      <c r="AM47" s="38"/>
      <c r="AN47" s="51"/>
      <c r="AO47" s="24"/>
      <c r="AP47" s="51"/>
      <c r="AQ47" s="24"/>
      <c r="AR47" s="24"/>
      <c r="AS47" s="24"/>
      <c r="AT47" s="53"/>
      <c r="AU47" s="51"/>
      <c r="AV47" s="51"/>
      <c r="AW47" s="51"/>
      <c r="AX47" s="51"/>
      <c r="AY47" s="51"/>
      <c r="AZ47" s="51"/>
      <c r="BA47" s="53"/>
      <c r="BB47" s="51"/>
      <c r="BC47" s="51"/>
      <c r="BD47" s="51"/>
      <c r="BE47" s="51"/>
      <c r="BF47" s="51"/>
      <c r="BG47" s="51"/>
      <c r="BH47" s="53"/>
      <c r="BI47" s="105"/>
      <c r="BJ47" s="51"/>
      <c r="BK47" s="105"/>
      <c r="BL47" s="51"/>
      <c r="BM47" s="105"/>
      <c r="BN47" s="51"/>
      <c r="BO47" s="53"/>
      <c r="BP47" s="51"/>
      <c r="BQ47" s="24"/>
      <c r="BR47" s="51"/>
      <c r="BS47" s="24"/>
      <c r="BT47" s="24"/>
      <c r="BU47" s="24"/>
      <c r="BV47" s="38"/>
      <c r="BW47" s="51">
        <f t="shared" si="4"/>
        <v>0</v>
      </c>
      <c r="BX47" s="24"/>
      <c r="BY47" s="50">
        <f t="shared" si="5"/>
        <v>0</v>
      </c>
      <c r="BZ47" s="24"/>
      <c r="CA47" s="24"/>
      <c r="CB47" s="24"/>
      <c r="CC47" s="53"/>
      <c r="CD47" s="22"/>
    </row>
    <row r="48" spans="1:82" ht="89.25" x14ac:dyDescent="0.25">
      <c r="A48" s="25" t="s">
        <v>58</v>
      </c>
      <c r="B48" s="26" t="s">
        <v>62</v>
      </c>
      <c r="C48" s="22" t="s">
        <v>17</v>
      </c>
      <c r="D48" s="24">
        <v>0</v>
      </c>
      <c r="E48" s="51">
        <v>0</v>
      </c>
      <c r="F48" s="24">
        <v>0</v>
      </c>
      <c r="G48" s="51">
        <v>0</v>
      </c>
      <c r="H48" s="24">
        <v>0</v>
      </c>
      <c r="I48" s="51">
        <v>0</v>
      </c>
      <c r="J48" s="24">
        <v>0</v>
      </c>
      <c r="K48" s="53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38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38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38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38">
        <v>0</v>
      </c>
      <c r="AN48" s="51">
        <v>0</v>
      </c>
      <c r="AO48" s="24">
        <v>0</v>
      </c>
      <c r="AP48" s="51">
        <v>0</v>
      </c>
      <c r="AQ48" s="24">
        <v>0</v>
      </c>
      <c r="AR48" s="24">
        <v>0</v>
      </c>
      <c r="AS48" s="24">
        <v>0</v>
      </c>
      <c r="AT48" s="53">
        <v>0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>
        <v>0</v>
      </c>
      <c r="BA48" s="53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3">
        <v>0</v>
      </c>
      <c r="BI48" s="105">
        <v>0</v>
      </c>
      <c r="BJ48" s="51">
        <v>0</v>
      </c>
      <c r="BK48" s="105">
        <v>0</v>
      </c>
      <c r="BL48" s="51">
        <v>0</v>
      </c>
      <c r="BM48" s="105">
        <v>0</v>
      </c>
      <c r="BN48" s="51">
        <v>0</v>
      </c>
      <c r="BO48" s="53">
        <v>0</v>
      </c>
      <c r="BP48" s="51">
        <v>0</v>
      </c>
      <c r="BQ48" s="24">
        <v>0</v>
      </c>
      <c r="BR48" s="51">
        <v>0</v>
      </c>
      <c r="BS48" s="24">
        <v>0</v>
      </c>
      <c r="BT48" s="24">
        <v>0</v>
      </c>
      <c r="BU48" s="24">
        <v>0</v>
      </c>
      <c r="BV48" s="38">
        <v>0</v>
      </c>
      <c r="BW48" s="51">
        <f t="shared" si="4"/>
        <v>0</v>
      </c>
      <c r="BX48" s="24">
        <v>0</v>
      </c>
      <c r="BY48" s="50">
        <f t="shared" si="5"/>
        <v>0</v>
      </c>
      <c r="BZ48" s="24">
        <v>0</v>
      </c>
      <c r="CA48" s="24">
        <v>0</v>
      </c>
      <c r="CB48" s="24">
        <v>0</v>
      </c>
      <c r="CC48" s="53">
        <v>0</v>
      </c>
      <c r="CD48" s="22"/>
    </row>
    <row r="49" spans="1:82" x14ac:dyDescent="0.25">
      <c r="A49" s="25" t="s">
        <v>19</v>
      </c>
      <c r="B49" s="26" t="s">
        <v>19</v>
      </c>
      <c r="C49" s="22"/>
      <c r="D49" s="24"/>
      <c r="E49" s="51"/>
      <c r="F49" s="24"/>
      <c r="G49" s="51"/>
      <c r="H49" s="24"/>
      <c r="I49" s="51"/>
      <c r="J49" s="24"/>
      <c r="K49" s="53"/>
      <c r="L49" s="24"/>
      <c r="M49" s="24"/>
      <c r="N49" s="24"/>
      <c r="O49" s="24"/>
      <c r="P49" s="24"/>
      <c r="Q49" s="24"/>
      <c r="R49" s="38"/>
      <c r="S49" s="24"/>
      <c r="T49" s="24"/>
      <c r="U49" s="24"/>
      <c r="V49" s="24"/>
      <c r="W49" s="24"/>
      <c r="X49" s="24"/>
      <c r="Y49" s="38"/>
      <c r="Z49" s="24"/>
      <c r="AA49" s="24"/>
      <c r="AB49" s="24"/>
      <c r="AC49" s="24"/>
      <c r="AD49" s="24"/>
      <c r="AE49" s="24"/>
      <c r="AF49" s="38"/>
      <c r="AG49" s="24"/>
      <c r="AH49" s="24"/>
      <c r="AI49" s="24"/>
      <c r="AJ49" s="24"/>
      <c r="AK49" s="24"/>
      <c r="AL49" s="24"/>
      <c r="AM49" s="38"/>
      <c r="AN49" s="51"/>
      <c r="AO49" s="24"/>
      <c r="AP49" s="51"/>
      <c r="AQ49" s="24"/>
      <c r="AR49" s="24"/>
      <c r="AS49" s="24"/>
      <c r="AT49" s="53"/>
      <c r="AU49" s="51"/>
      <c r="AV49" s="51"/>
      <c r="AW49" s="51"/>
      <c r="AX49" s="51"/>
      <c r="AY49" s="51"/>
      <c r="AZ49" s="51"/>
      <c r="BA49" s="53"/>
      <c r="BB49" s="51"/>
      <c r="BC49" s="51"/>
      <c r="BD49" s="51"/>
      <c r="BE49" s="51"/>
      <c r="BF49" s="51"/>
      <c r="BG49" s="51"/>
      <c r="BH49" s="53"/>
      <c r="BI49" s="105"/>
      <c r="BJ49" s="51"/>
      <c r="BK49" s="105"/>
      <c r="BL49" s="51"/>
      <c r="BM49" s="105"/>
      <c r="BN49" s="51"/>
      <c r="BO49" s="53"/>
      <c r="BP49" s="51"/>
      <c r="BQ49" s="24"/>
      <c r="BR49" s="51"/>
      <c r="BS49" s="24"/>
      <c r="BT49" s="24"/>
      <c r="BU49" s="24"/>
      <c r="BV49" s="38"/>
      <c r="BW49" s="51">
        <f t="shared" si="4"/>
        <v>0</v>
      </c>
      <c r="BX49" s="24"/>
      <c r="BY49" s="50">
        <f t="shared" si="5"/>
        <v>0</v>
      </c>
      <c r="BZ49" s="24"/>
      <c r="CA49" s="24"/>
      <c r="CB49" s="24"/>
      <c r="CC49" s="53"/>
      <c r="CD49" s="22"/>
    </row>
    <row r="50" spans="1:82" ht="38.25" x14ac:dyDescent="0.25">
      <c r="A50" s="25" t="s">
        <v>63</v>
      </c>
      <c r="B50" s="26" t="s">
        <v>59</v>
      </c>
      <c r="C50" s="22" t="s">
        <v>17</v>
      </c>
      <c r="D50" s="24">
        <v>0</v>
      </c>
      <c r="E50" s="51">
        <v>0</v>
      </c>
      <c r="F50" s="24">
        <v>0</v>
      </c>
      <c r="G50" s="51">
        <v>0</v>
      </c>
      <c r="H50" s="24">
        <v>0</v>
      </c>
      <c r="I50" s="51">
        <v>0</v>
      </c>
      <c r="J50" s="24">
        <v>0</v>
      </c>
      <c r="K50" s="53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38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38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38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38">
        <v>0</v>
      </c>
      <c r="AN50" s="51">
        <v>0</v>
      </c>
      <c r="AO50" s="24">
        <v>0</v>
      </c>
      <c r="AP50" s="51">
        <v>0</v>
      </c>
      <c r="AQ50" s="24">
        <v>0</v>
      </c>
      <c r="AR50" s="24">
        <v>0</v>
      </c>
      <c r="AS50" s="24">
        <v>0</v>
      </c>
      <c r="AT50" s="53">
        <v>0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>
        <v>0</v>
      </c>
      <c r="BA50" s="53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3">
        <v>0</v>
      </c>
      <c r="BI50" s="105">
        <v>0</v>
      </c>
      <c r="BJ50" s="51">
        <v>0</v>
      </c>
      <c r="BK50" s="105">
        <v>0</v>
      </c>
      <c r="BL50" s="51">
        <v>0</v>
      </c>
      <c r="BM50" s="105">
        <v>0</v>
      </c>
      <c r="BN50" s="51">
        <v>0</v>
      </c>
      <c r="BO50" s="53">
        <v>0</v>
      </c>
      <c r="BP50" s="51">
        <v>0</v>
      </c>
      <c r="BQ50" s="24">
        <v>0</v>
      </c>
      <c r="BR50" s="51">
        <v>0</v>
      </c>
      <c r="BS50" s="24">
        <v>0</v>
      </c>
      <c r="BT50" s="24">
        <v>0</v>
      </c>
      <c r="BU50" s="24">
        <v>0</v>
      </c>
      <c r="BV50" s="38">
        <v>0</v>
      </c>
      <c r="BW50" s="51">
        <f t="shared" si="4"/>
        <v>0</v>
      </c>
      <c r="BX50" s="24">
        <v>0</v>
      </c>
      <c r="BY50" s="50">
        <f t="shared" si="5"/>
        <v>0</v>
      </c>
      <c r="BZ50" s="24">
        <v>0</v>
      </c>
      <c r="CA50" s="24">
        <v>0</v>
      </c>
      <c r="CB50" s="24">
        <v>0</v>
      </c>
      <c r="CC50" s="53">
        <v>0</v>
      </c>
      <c r="CD50" s="22"/>
    </row>
    <row r="51" spans="1:82" ht="102" x14ac:dyDescent="0.25">
      <c r="A51" s="25" t="s">
        <v>63</v>
      </c>
      <c r="B51" s="26" t="s">
        <v>60</v>
      </c>
      <c r="C51" s="22" t="s">
        <v>17</v>
      </c>
      <c r="D51" s="24">
        <v>0</v>
      </c>
      <c r="E51" s="51">
        <v>0</v>
      </c>
      <c r="F51" s="24">
        <v>0</v>
      </c>
      <c r="G51" s="51">
        <v>0</v>
      </c>
      <c r="H51" s="24">
        <v>0</v>
      </c>
      <c r="I51" s="51">
        <v>0</v>
      </c>
      <c r="J51" s="24">
        <v>0</v>
      </c>
      <c r="K51" s="53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38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38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38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38">
        <v>0</v>
      </c>
      <c r="AN51" s="51">
        <v>0</v>
      </c>
      <c r="AO51" s="24">
        <v>0</v>
      </c>
      <c r="AP51" s="51">
        <v>0</v>
      </c>
      <c r="AQ51" s="24">
        <v>0</v>
      </c>
      <c r="AR51" s="24">
        <v>0</v>
      </c>
      <c r="AS51" s="24">
        <v>0</v>
      </c>
      <c r="AT51" s="53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3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3">
        <v>0</v>
      </c>
      <c r="BI51" s="105">
        <v>0</v>
      </c>
      <c r="BJ51" s="51">
        <v>0</v>
      </c>
      <c r="BK51" s="105">
        <v>0</v>
      </c>
      <c r="BL51" s="51">
        <v>0</v>
      </c>
      <c r="BM51" s="105">
        <v>0</v>
      </c>
      <c r="BN51" s="51">
        <v>0</v>
      </c>
      <c r="BO51" s="53">
        <v>0</v>
      </c>
      <c r="BP51" s="51">
        <v>0</v>
      </c>
      <c r="BQ51" s="24">
        <v>0</v>
      </c>
      <c r="BR51" s="51">
        <v>0</v>
      </c>
      <c r="BS51" s="24">
        <v>0</v>
      </c>
      <c r="BT51" s="24">
        <v>0</v>
      </c>
      <c r="BU51" s="24">
        <v>0</v>
      </c>
      <c r="BV51" s="38">
        <v>0</v>
      </c>
      <c r="BW51" s="51">
        <f t="shared" si="4"/>
        <v>0</v>
      </c>
      <c r="BX51" s="24">
        <v>0</v>
      </c>
      <c r="BY51" s="50">
        <f t="shared" si="5"/>
        <v>0</v>
      </c>
      <c r="BZ51" s="24">
        <v>0</v>
      </c>
      <c r="CA51" s="24">
        <v>0</v>
      </c>
      <c r="CB51" s="24">
        <v>0</v>
      </c>
      <c r="CC51" s="53">
        <v>0</v>
      </c>
      <c r="CD51" s="22"/>
    </row>
    <row r="52" spans="1:82" x14ac:dyDescent="0.25">
      <c r="A52" s="25" t="s">
        <v>19</v>
      </c>
      <c r="B52" s="26" t="s">
        <v>19</v>
      </c>
      <c r="C52" s="22"/>
      <c r="D52" s="24"/>
      <c r="E52" s="51"/>
      <c r="F52" s="24"/>
      <c r="G52" s="51"/>
      <c r="H52" s="24"/>
      <c r="I52" s="51"/>
      <c r="J52" s="24"/>
      <c r="K52" s="53"/>
      <c r="L52" s="24"/>
      <c r="M52" s="24"/>
      <c r="N52" s="24"/>
      <c r="O52" s="24"/>
      <c r="P52" s="24"/>
      <c r="Q52" s="24"/>
      <c r="R52" s="38"/>
      <c r="S52" s="24"/>
      <c r="T52" s="24"/>
      <c r="U52" s="24"/>
      <c r="V52" s="24"/>
      <c r="W52" s="24"/>
      <c r="X52" s="24"/>
      <c r="Y52" s="38"/>
      <c r="Z52" s="24"/>
      <c r="AA52" s="24"/>
      <c r="AB52" s="24"/>
      <c r="AC52" s="24"/>
      <c r="AD52" s="24"/>
      <c r="AE52" s="24"/>
      <c r="AF52" s="38"/>
      <c r="AG52" s="24"/>
      <c r="AH52" s="24"/>
      <c r="AI52" s="24"/>
      <c r="AJ52" s="24"/>
      <c r="AK52" s="24"/>
      <c r="AL52" s="24"/>
      <c r="AM52" s="38"/>
      <c r="AN52" s="51"/>
      <c r="AO52" s="24"/>
      <c r="AP52" s="51"/>
      <c r="AQ52" s="24"/>
      <c r="AR52" s="24"/>
      <c r="AS52" s="24"/>
      <c r="AT52" s="53"/>
      <c r="AU52" s="51"/>
      <c r="AV52" s="51"/>
      <c r="AW52" s="51"/>
      <c r="AX52" s="51"/>
      <c r="AY52" s="51"/>
      <c r="AZ52" s="51"/>
      <c r="BA52" s="53"/>
      <c r="BB52" s="51"/>
      <c r="BC52" s="51"/>
      <c r="BD52" s="51"/>
      <c r="BE52" s="51"/>
      <c r="BF52" s="51"/>
      <c r="BG52" s="51"/>
      <c r="BH52" s="53"/>
      <c r="BI52" s="105"/>
      <c r="BJ52" s="51"/>
      <c r="BK52" s="105"/>
      <c r="BL52" s="51"/>
      <c r="BM52" s="105"/>
      <c r="BN52" s="51"/>
      <c r="BO52" s="53"/>
      <c r="BP52" s="51"/>
      <c r="BQ52" s="24"/>
      <c r="BR52" s="51"/>
      <c r="BS52" s="24"/>
      <c r="BT52" s="24"/>
      <c r="BU52" s="24"/>
      <c r="BV52" s="38"/>
      <c r="BW52" s="51">
        <f t="shared" si="4"/>
        <v>0</v>
      </c>
      <c r="BX52" s="24"/>
      <c r="BY52" s="50">
        <f t="shared" si="5"/>
        <v>0</v>
      </c>
      <c r="BZ52" s="24"/>
      <c r="CA52" s="24"/>
      <c r="CB52" s="24"/>
      <c r="CC52" s="53"/>
      <c r="CD52" s="22"/>
    </row>
    <row r="53" spans="1:82" ht="89.25" x14ac:dyDescent="0.25">
      <c r="A53" s="25" t="s">
        <v>63</v>
      </c>
      <c r="B53" s="26" t="s">
        <v>61</v>
      </c>
      <c r="C53" s="22" t="s">
        <v>17</v>
      </c>
      <c r="D53" s="24">
        <v>0</v>
      </c>
      <c r="E53" s="51">
        <v>0</v>
      </c>
      <c r="F53" s="24">
        <v>0</v>
      </c>
      <c r="G53" s="51">
        <v>0</v>
      </c>
      <c r="H53" s="24">
        <v>0</v>
      </c>
      <c r="I53" s="51">
        <v>0</v>
      </c>
      <c r="J53" s="24">
        <v>0</v>
      </c>
      <c r="K53" s="53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38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38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38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38">
        <v>0</v>
      </c>
      <c r="AN53" s="51">
        <v>0</v>
      </c>
      <c r="AO53" s="24">
        <v>0</v>
      </c>
      <c r="AP53" s="51">
        <v>0</v>
      </c>
      <c r="AQ53" s="24">
        <v>0</v>
      </c>
      <c r="AR53" s="24">
        <v>0</v>
      </c>
      <c r="AS53" s="24">
        <v>0</v>
      </c>
      <c r="AT53" s="53"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>
        <v>0</v>
      </c>
      <c r="BA53" s="53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3">
        <v>0</v>
      </c>
      <c r="BI53" s="105">
        <v>0</v>
      </c>
      <c r="BJ53" s="51">
        <v>0</v>
      </c>
      <c r="BK53" s="105">
        <v>0</v>
      </c>
      <c r="BL53" s="51">
        <v>0</v>
      </c>
      <c r="BM53" s="105">
        <v>0</v>
      </c>
      <c r="BN53" s="51">
        <v>0</v>
      </c>
      <c r="BO53" s="53">
        <v>0</v>
      </c>
      <c r="BP53" s="51">
        <v>0</v>
      </c>
      <c r="BQ53" s="24">
        <v>0</v>
      </c>
      <c r="BR53" s="51">
        <v>0</v>
      </c>
      <c r="BS53" s="24">
        <v>0</v>
      </c>
      <c r="BT53" s="24">
        <v>0</v>
      </c>
      <c r="BU53" s="24">
        <v>0</v>
      </c>
      <c r="BV53" s="38">
        <v>0</v>
      </c>
      <c r="BW53" s="51">
        <f t="shared" si="4"/>
        <v>0</v>
      </c>
      <c r="BX53" s="24">
        <v>0</v>
      </c>
      <c r="BY53" s="50">
        <f t="shared" si="5"/>
        <v>0</v>
      </c>
      <c r="BZ53" s="24">
        <v>0</v>
      </c>
      <c r="CA53" s="24">
        <v>0</v>
      </c>
      <c r="CB53" s="24">
        <v>0</v>
      </c>
      <c r="CC53" s="53">
        <v>0</v>
      </c>
      <c r="CD53" s="22"/>
    </row>
    <row r="54" spans="1:82" x14ac:dyDescent="0.25">
      <c r="A54" s="25" t="s">
        <v>19</v>
      </c>
      <c r="B54" s="26" t="s">
        <v>19</v>
      </c>
      <c r="C54" s="22"/>
      <c r="D54" s="24"/>
      <c r="E54" s="51"/>
      <c r="F54" s="24"/>
      <c r="G54" s="51"/>
      <c r="H54" s="24"/>
      <c r="I54" s="51"/>
      <c r="J54" s="24"/>
      <c r="K54" s="53"/>
      <c r="L54" s="24"/>
      <c r="M54" s="24"/>
      <c r="N54" s="24"/>
      <c r="O54" s="24"/>
      <c r="P54" s="24"/>
      <c r="Q54" s="24"/>
      <c r="R54" s="38"/>
      <c r="S54" s="24"/>
      <c r="T54" s="24"/>
      <c r="U54" s="24"/>
      <c r="V54" s="24"/>
      <c r="W54" s="24"/>
      <c r="X54" s="24"/>
      <c r="Y54" s="38"/>
      <c r="Z54" s="24"/>
      <c r="AA54" s="24"/>
      <c r="AB54" s="24"/>
      <c r="AC54" s="24"/>
      <c r="AD54" s="24"/>
      <c r="AE54" s="24"/>
      <c r="AF54" s="38"/>
      <c r="AG54" s="24"/>
      <c r="AH54" s="24"/>
      <c r="AI54" s="24"/>
      <c r="AJ54" s="24"/>
      <c r="AK54" s="24"/>
      <c r="AL54" s="24"/>
      <c r="AM54" s="38"/>
      <c r="AN54" s="51"/>
      <c r="AO54" s="24"/>
      <c r="AP54" s="51"/>
      <c r="AQ54" s="24"/>
      <c r="AR54" s="24"/>
      <c r="AS54" s="24"/>
      <c r="AT54" s="53"/>
      <c r="AU54" s="51"/>
      <c r="AV54" s="51"/>
      <c r="AW54" s="51"/>
      <c r="AX54" s="51"/>
      <c r="AY54" s="51"/>
      <c r="AZ54" s="51"/>
      <c r="BA54" s="53"/>
      <c r="BB54" s="51"/>
      <c r="BC54" s="51"/>
      <c r="BD54" s="51"/>
      <c r="BE54" s="51"/>
      <c r="BF54" s="51"/>
      <c r="BG54" s="51"/>
      <c r="BH54" s="53"/>
      <c r="BI54" s="105"/>
      <c r="BJ54" s="51"/>
      <c r="BK54" s="105"/>
      <c r="BL54" s="51"/>
      <c r="BM54" s="105"/>
      <c r="BN54" s="51"/>
      <c r="BO54" s="53"/>
      <c r="BP54" s="51"/>
      <c r="BQ54" s="24"/>
      <c r="BR54" s="51"/>
      <c r="BS54" s="24"/>
      <c r="BT54" s="24"/>
      <c r="BU54" s="24"/>
      <c r="BV54" s="38"/>
      <c r="BW54" s="51">
        <f t="shared" si="4"/>
        <v>0</v>
      </c>
      <c r="BX54" s="24"/>
      <c r="BY54" s="50">
        <f t="shared" si="5"/>
        <v>0</v>
      </c>
      <c r="BZ54" s="24"/>
      <c r="CA54" s="24"/>
      <c r="CB54" s="24"/>
      <c r="CC54" s="53"/>
      <c r="CD54" s="22"/>
    </row>
    <row r="55" spans="1:82" ht="89.25" x14ac:dyDescent="0.25">
      <c r="A55" s="25" t="s">
        <v>63</v>
      </c>
      <c r="B55" s="26" t="s">
        <v>64</v>
      </c>
      <c r="C55" s="22" t="s">
        <v>17</v>
      </c>
      <c r="D55" s="24">
        <v>0</v>
      </c>
      <c r="E55" s="51">
        <v>0</v>
      </c>
      <c r="F55" s="24">
        <v>0</v>
      </c>
      <c r="G55" s="51">
        <v>0</v>
      </c>
      <c r="H55" s="24">
        <v>0</v>
      </c>
      <c r="I55" s="51">
        <v>0</v>
      </c>
      <c r="J55" s="24">
        <v>0</v>
      </c>
      <c r="K55" s="53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38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38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38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38">
        <v>0</v>
      </c>
      <c r="AN55" s="51">
        <v>0</v>
      </c>
      <c r="AO55" s="24">
        <v>0</v>
      </c>
      <c r="AP55" s="51">
        <v>0</v>
      </c>
      <c r="AQ55" s="24">
        <v>0</v>
      </c>
      <c r="AR55" s="24">
        <v>0</v>
      </c>
      <c r="AS55" s="24">
        <v>0</v>
      </c>
      <c r="AT55" s="53">
        <v>0</v>
      </c>
      <c r="AU55" s="51">
        <v>0</v>
      </c>
      <c r="AV55" s="51">
        <v>0</v>
      </c>
      <c r="AW55" s="51">
        <v>0</v>
      </c>
      <c r="AX55" s="51">
        <v>0</v>
      </c>
      <c r="AY55" s="51">
        <v>0</v>
      </c>
      <c r="AZ55" s="51">
        <v>0</v>
      </c>
      <c r="BA55" s="53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3">
        <v>0</v>
      </c>
      <c r="BI55" s="105">
        <v>0</v>
      </c>
      <c r="BJ55" s="51">
        <v>0</v>
      </c>
      <c r="BK55" s="105">
        <v>0</v>
      </c>
      <c r="BL55" s="51">
        <v>0</v>
      </c>
      <c r="BM55" s="105">
        <v>0</v>
      </c>
      <c r="BN55" s="51">
        <v>0</v>
      </c>
      <c r="BO55" s="53">
        <v>0</v>
      </c>
      <c r="BP55" s="51">
        <v>0</v>
      </c>
      <c r="BQ55" s="24">
        <v>0</v>
      </c>
      <c r="BR55" s="51">
        <v>0</v>
      </c>
      <c r="BS55" s="24">
        <v>0</v>
      </c>
      <c r="BT55" s="24">
        <v>0</v>
      </c>
      <c r="BU55" s="24">
        <v>0</v>
      </c>
      <c r="BV55" s="38">
        <v>0</v>
      </c>
      <c r="BW55" s="51">
        <f t="shared" si="4"/>
        <v>0</v>
      </c>
      <c r="BX55" s="24">
        <v>0</v>
      </c>
      <c r="BY55" s="50">
        <f t="shared" si="5"/>
        <v>0</v>
      </c>
      <c r="BZ55" s="24">
        <v>0</v>
      </c>
      <c r="CA55" s="24">
        <v>0</v>
      </c>
      <c r="CB55" s="24">
        <v>0</v>
      </c>
      <c r="CC55" s="53">
        <v>0</v>
      </c>
      <c r="CD55" s="22"/>
    </row>
    <row r="56" spans="1:82" x14ac:dyDescent="0.25">
      <c r="A56" s="25" t="s">
        <v>19</v>
      </c>
      <c r="B56" s="26" t="s">
        <v>19</v>
      </c>
      <c r="C56" s="22"/>
      <c r="D56" s="24"/>
      <c r="E56" s="51"/>
      <c r="F56" s="24"/>
      <c r="G56" s="51"/>
      <c r="H56" s="24"/>
      <c r="I56" s="51"/>
      <c r="J56" s="24"/>
      <c r="K56" s="53"/>
      <c r="L56" s="24"/>
      <c r="M56" s="24"/>
      <c r="N56" s="24"/>
      <c r="O56" s="24"/>
      <c r="P56" s="24"/>
      <c r="Q56" s="24"/>
      <c r="R56" s="38"/>
      <c r="S56" s="24"/>
      <c r="T56" s="24"/>
      <c r="U56" s="24"/>
      <c r="V56" s="24"/>
      <c r="W56" s="24"/>
      <c r="X56" s="24"/>
      <c r="Y56" s="38"/>
      <c r="Z56" s="24"/>
      <c r="AA56" s="24"/>
      <c r="AB56" s="24"/>
      <c r="AC56" s="24"/>
      <c r="AD56" s="24"/>
      <c r="AE56" s="24"/>
      <c r="AF56" s="38"/>
      <c r="AG56" s="24"/>
      <c r="AH56" s="24"/>
      <c r="AI56" s="24"/>
      <c r="AJ56" s="24"/>
      <c r="AK56" s="24"/>
      <c r="AL56" s="24"/>
      <c r="AM56" s="38"/>
      <c r="AN56" s="51"/>
      <c r="AO56" s="24"/>
      <c r="AP56" s="51"/>
      <c r="AQ56" s="24"/>
      <c r="AR56" s="24"/>
      <c r="AS56" s="24"/>
      <c r="AT56" s="53"/>
      <c r="AU56" s="51"/>
      <c r="AV56" s="51"/>
      <c r="AW56" s="51"/>
      <c r="AX56" s="51"/>
      <c r="AY56" s="51"/>
      <c r="AZ56" s="51"/>
      <c r="BA56" s="53"/>
      <c r="BB56" s="51"/>
      <c r="BC56" s="51"/>
      <c r="BD56" s="51"/>
      <c r="BE56" s="51"/>
      <c r="BF56" s="51"/>
      <c r="BG56" s="51"/>
      <c r="BH56" s="53"/>
      <c r="BI56" s="105"/>
      <c r="BJ56" s="51"/>
      <c r="BK56" s="105"/>
      <c r="BL56" s="51"/>
      <c r="BM56" s="105"/>
      <c r="BN56" s="51"/>
      <c r="BO56" s="53"/>
      <c r="BP56" s="51"/>
      <c r="BQ56" s="24"/>
      <c r="BR56" s="51"/>
      <c r="BS56" s="24"/>
      <c r="BT56" s="24"/>
      <c r="BU56" s="24"/>
      <c r="BV56" s="38"/>
      <c r="BW56" s="51">
        <f t="shared" si="4"/>
        <v>0</v>
      </c>
      <c r="BX56" s="24"/>
      <c r="BY56" s="50">
        <f t="shared" si="5"/>
        <v>0</v>
      </c>
      <c r="BZ56" s="24"/>
      <c r="CA56" s="24"/>
      <c r="CB56" s="24"/>
      <c r="CC56" s="53"/>
      <c r="CD56" s="22"/>
    </row>
    <row r="57" spans="1:82" s="47" customFormat="1" ht="76.5" x14ac:dyDescent="0.25">
      <c r="A57" s="93" t="s">
        <v>65</v>
      </c>
      <c r="B57" s="94" t="s">
        <v>66</v>
      </c>
      <c r="C57" s="95" t="s">
        <v>17</v>
      </c>
      <c r="D57" s="51">
        <v>0</v>
      </c>
      <c r="E57" s="51">
        <f>E58+E69</f>
        <v>2.1</v>
      </c>
      <c r="F57" s="51">
        <f t="shared" ref="F57:BQ57" si="34">F58+F69</f>
        <v>0</v>
      </c>
      <c r="G57" s="51">
        <f t="shared" si="34"/>
        <v>5.52</v>
      </c>
      <c r="H57" s="51">
        <f t="shared" si="34"/>
        <v>0</v>
      </c>
      <c r="I57" s="51">
        <f t="shared" si="34"/>
        <v>0</v>
      </c>
      <c r="J57" s="51">
        <f t="shared" si="34"/>
        <v>0</v>
      </c>
      <c r="K57" s="51">
        <f t="shared" si="34"/>
        <v>0</v>
      </c>
      <c r="L57" s="51">
        <f t="shared" si="34"/>
        <v>0</v>
      </c>
      <c r="M57" s="51">
        <f t="shared" si="34"/>
        <v>0</v>
      </c>
      <c r="N57" s="51">
        <f t="shared" si="34"/>
        <v>0.95</v>
      </c>
      <c r="O57" s="51">
        <f t="shared" si="34"/>
        <v>0</v>
      </c>
      <c r="P57" s="51">
        <f t="shared" si="34"/>
        <v>0</v>
      </c>
      <c r="Q57" s="51">
        <f t="shared" si="34"/>
        <v>0</v>
      </c>
      <c r="R57" s="51">
        <f t="shared" si="34"/>
        <v>0</v>
      </c>
      <c r="S57" s="51">
        <f t="shared" si="34"/>
        <v>0.33999999999999997</v>
      </c>
      <c r="T57" s="51">
        <f t="shared" si="34"/>
        <v>0</v>
      </c>
      <c r="U57" s="51">
        <f t="shared" si="34"/>
        <v>0.8</v>
      </c>
      <c r="V57" s="51">
        <f t="shared" si="34"/>
        <v>0</v>
      </c>
      <c r="W57" s="51">
        <f t="shared" si="34"/>
        <v>0</v>
      </c>
      <c r="X57" s="51">
        <f t="shared" si="34"/>
        <v>0</v>
      </c>
      <c r="Y57" s="51">
        <f t="shared" si="34"/>
        <v>0</v>
      </c>
      <c r="Z57" s="51">
        <f t="shared" si="34"/>
        <v>0.4</v>
      </c>
      <c r="AA57" s="51">
        <f t="shared" si="34"/>
        <v>0</v>
      </c>
      <c r="AB57" s="51">
        <f t="shared" si="34"/>
        <v>1.5300000000000002</v>
      </c>
      <c r="AC57" s="51">
        <f t="shared" si="34"/>
        <v>0</v>
      </c>
      <c r="AD57" s="51">
        <f t="shared" si="34"/>
        <v>0</v>
      </c>
      <c r="AE57" s="51">
        <f t="shared" si="34"/>
        <v>0</v>
      </c>
      <c r="AF57" s="51">
        <f t="shared" si="34"/>
        <v>0</v>
      </c>
      <c r="AG57" s="51">
        <f t="shared" si="34"/>
        <v>0.09</v>
      </c>
      <c r="AH57" s="51">
        <f t="shared" si="34"/>
        <v>0</v>
      </c>
      <c r="AI57" s="51">
        <f t="shared" si="34"/>
        <v>2.08</v>
      </c>
      <c r="AJ57" s="51">
        <f t="shared" si="34"/>
        <v>0</v>
      </c>
      <c r="AK57" s="51">
        <f t="shared" si="34"/>
        <v>0</v>
      </c>
      <c r="AL57" s="51">
        <f t="shared" si="34"/>
        <v>0</v>
      </c>
      <c r="AM57" s="51">
        <f t="shared" si="34"/>
        <v>0</v>
      </c>
      <c r="AN57" s="51">
        <f t="shared" si="34"/>
        <v>2.1</v>
      </c>
      <c r="AO57" s="51">
        <f t="shared" si="34"/>
        <v>0</v>
      </c>
      <c r="AP57" s="51">
        <f t="shared" si="34"/>
        <v>5.4169999999999998</v>
      </c>
      <c r="AQ57" s="51">
        <f t="shared" si="34"/>
        <v>0</v>
      </c>
      <c r="AR57" s="51">
        <f t="shared" si="34"/>
        <v>0</v>
      </c>
      <c r="AS57" s="51">
        <f t="shared" si="34"/>
        <v>0</v>
      </c>
      <c r="AT57" s="51">
        <f t="shared" si="34"/>
        <v>0</v>
      </c>
      <c r="AU57" s="51">
        <f t="shared" si="34"/>
        <v>0</v>
      </c>
      <c r="AV57" s="51">
        <f t="shared" si="34"/>
        <v>0</v>
      </c>
      <c r="AW57" s="51">
        <f t="shared" si="34"/>
        <v>0.86</v>
      </c>
      <c r="AX57" s="51">
        <f t="shared" si="34"/>
        <v>0</v>
      </c>
      <c r="AY57" s="51">
        <f t="shared" si="34"/>
        <v>0</v>
      </c>
      <c r="AZ57" s="51">
        <f t="shared" si="34"/>
        <v>0</v>
      </c>
      <c r="BA57" s="51">
        <f t="shared" si="34"/>
        <v>0</v>
      </c>
      <c r="BB57" s="51">
        <f t="shared" si="34"/>
        <v>0.65</v>
      </c>
      <c r="BC57" s="51">
        <f t="shared" si="34"/>
        <v>0</v>
      </c>
      <c r="BD57" s="51">
        <f t="shared" si="34"/>
        <v>1.52</v>
      </c>
      <c r="BE57" s="51">
        <f t="shared" si="34"/>
        <v>0</v>
      </c>
      <c r="BF57" s="51">
        <f t="shared" si="34"/>
        <v>0</v>
      </c>
      <c r="BG57" s="51">
        <f t="shared" si="34"/>
        <v>0</v>
      </c>
      <c r="BH57" s="51">
        <f t="shared" si="34"/>
        <v>0</v>
      </c>
      <c r="BI57" s="105">
        <f t="shared" si="34"/>
        <v>1.4500000000000002</v>
      </c>
      <c r="BJ57" s="51">
        <f t="shared" si="34"/>
        <v>0</v>
      </c>
      <c r="BK57" s="105">
        <f t="shared" si="34"/>
        <v>3.0369999999999999</v>
      </c>
      <c r="BL57" s="51">
        <f t="shared" si="34"/>
        <v>0</v>
      </c>
      <c r="BM57" s="105">
        <f t="shared" si="34"/>
        <v>0</v>
      </c>
      <c r="BN57" s="51">
        <f t="shared" si="34"/>
        <v>0</v>
      </c>
      <c r="BO57" s="105">
        <f t="shared" si="34"/>
        <v>0</v>
      </c>
      <c r="BP57" s="51">
        <f t="shared" si="34"/>
        <v>0</v>
      </c>
      <c r="BQ57" s="51">
        <f t="shared" si="34"/>
        <v>0</v>
      </c>
      <c r="BR57" s="51">
        <f t="shared" ref="BR57:BV57" si="35">BR58+BR69</f>
        <v>0</v>
      </c>
      <c r="BS57" s="51">
        <f t="shared" si="35"/>
        <v>0</v>
      </c>
      <c r="BT57" s="51">
        <f t="shared" si="35"/>
        <v>0</v>
      </c>
      <c r="BU57" s="51">
        <f t="shared" si="35"/>
        <v>0</v>
      </c>
      <c r="BV57" s="51">
        <f t="shared" si="35"/>
        <v>0</v>
      </c>
      <c r="BW57" s="51">
        <f t="shared" si="4"/>
        <v>0</v>
      </c>
      <c r="BX57" s="51">
        <f t="shared" ref="BX57" si="36">BX58+BX69</f>
        <v>0</v>
      </c>
      <c r="BY57" s="50">
        <f t="shared" si="5"/>
        <v>0.10299999999999976</v>
      </c>
      <c r="BZ57" s="51">
        <f t="shared" ref="BZ57:CC57" si="37">BZ58+BZ69</f>
        <v>0</v>
      </c>
      <c r="CA57" s="51">
        <f t="shared" si="37"/>
        <v>0</v>
      </c>
      <c r="CB57" s="51">
        <f t="shared" si="37"/>
        <v>0</v>
      </c>
      <c r="CC57" s="51">
        <f t="shared" si="37"/>
        <v>0</v>
      </c>
      <c r="CD57" s="95"/>
    </row>
    <row r="58" spans="1:82" s="47" customFormat="1" ht="63.75" x14ac:dyDescent="0.25">
      <c r="A58" s="93" t="s">
        <v>67</v>
      </c>
      <c r="B58" s="94" t="s">
        <v>68</v>
      </c>
      <c r="C58" s="95" t="s">
        <v>17</v>
      </c>
      <c r="D58" s="51">
        <v>0</v>
      </c>
      <c r="E58" s="51">
        <f>SUM(E59:E67)</f>
        <v>0.25</v>
      </c>
      <c r="F58" s="51">
        <f t="shared" ref="F58:BQ58" si="38">SUM(F59:F67)</f>
        <v>0</v>
      </c>
      <c r="G58" s="51">
        <f t="shared" si="38"/>
        <v>2.92</v>
      </c>
      <c r="H58" s="51">
        <f t="shared" si="38"/>
        <v>0</v>
      </c>
      <c r="I58" s="51">
        <f t="shared" si="38"/>
        <v>0</v>
      </c>
      <c r="J58" s="51">
        <f t="shared" si="38"/>
        <v>0</v>
      </c>
      <c r="K58" s="51">
        <f t="shared" si="38"/>
        <v>0</v>
      </c>
      <c r="L58" s="51">
        <f t="shared" si="38"/>
        <v>0</v>
      </c>
      <c r="M58" s="51">
        <f t="shared" si="38"/>
        <v>0</v>
      </c>
      <c r="N58" s="51">
        <f t="shared" si="38"/>
        <v>0.6</v>
      </c>
      <c r="O58" s="51">
        <f t="shared" si="38"/>
        <v>0</v>
      </c>
      <c r="P58" s="51">
        <f t="shared" si="38"/>
        <v>0</v>
      </c>
      <c r="Q58" s="51">
        <f t="shared" si="38"/>
        <v>0</v>
      </c>
      <c r="R58" s="51">
        <f t="shared" si="38"/>
        <v>0</v>
      </c>
      <c r="S58" s="51">
        <f t="shared" si="38"/>
        <v>0.25</v>
      </c>
      <c r="T58" s="51">
        <f t="shared" si="38"/>
        <v>0</v>
      </c>
      <c r="U58" s="51">
        <f t="shared" si="38"/>
        <v>0.5</v>
      </c>
      <c r="V58" s="51">
        <f t="shared" si="38"/>
        <v>0</v>
      </c>
      <c r="W58" s="51">
        <f t="shared" si="38"/>
        <v>0</v>
      </c>
      <c r="X58" s="51">
        <f t="shared" si="38"/>
        <v>0</v>
      </c>
      <c r="Y58" s="51">
        <f t="shared" si="38"/>
        <v>0</v>
      </c>
      <c r="Z58" s="51">
        <f t="shared" si="38"/>
        <v>0.25</v>
      </c>
      <c r="AA58" s="51">
        <f t="shared" si="38"/>
        <v>0</v>
      </c>
      <c r="AB58" s="51">
        <f t="shared" si="38"/>
        <v>0</v>
      </c>
      <c r="AC58" s="51">
        <f t="shared" si="38"/>
        <v>0</v>
      </c>
      <c r="AD58" s="51">
        <f t="shared" si="38"/>
        <v>0</v>
      </c>
      <c r="AE58" s="51">
        <f t="shared" si="38"/>
        <v>0</v>
      </c>
      <c r="AF58" s="51">
        <f t="shared" si="38"/>
        <v>0</v>
      </c>
      <c r="AG58" s="51">
        <f t="shared" si="38"/>
        <v>0</v>
      </c>
      <c r="AH58" s="51">
        <f t="shared" si="38"/>
        <v>0</v>
      </c>
      <c r="AI58" s="51">
        <f t="shared" si="38"/>
        <v>0</v>
      </c>
      <c r="AJ58" s="51">
        <f t="shared" si="38"/>
        <v>0</v>
      </c>
      <c r="AK58" s="51">
        <f t="shared" si="38"/>
        <v>0</v>
      </c>
      <c r="AL58" s="51">
        <f t="shared" si="38"/>
        <v>0</v>
      </c>
      <c r="AM58" s="51">
        <f t="shared" si="38"/>
        <v>0</v>
      </c>
      <c r="AN58" s="51">
        <f t="shared" si="38"/>
        <v>0.25</v>
      </c>
      <c r="AO58" s="51">
        <f t="shared" si="38"/>
        <v>0</v>
      </c>
      <c r="AP58" s="51">
        <f t="shared" si="38"/>
        <v>2.8170000000000002</v>
      </c>
      <c r="AQ58" s="51">
        <f t="shared" si="38"/>
        <v>0</v>
      </c>
      <c r="AR58" s="51">
        <f t="shared" si="38"/>
        <v>0</v>
      </c>
      <c r="AS58" s="51">
        <f t="shared" si="38"/>
        <v>0</v>
      </c>
      <c r="AT58" s="51">
        <f t="shared" si="38"/>
        <v>0</v>
      </c>
      <c r="AU58" s="51">
        <f t="shared" si="38"/>
        <v>0</v>
      </c>
      <c r="AV58" s="51">
        <f t="shared" si="38"/>
        <v>0</v>
      </c>
      <c r="AW58" s="51">
        <f t="shared" si="38"/>
        <v>0.86</v>
      </c>
      <c r="AX58" s="51">
        <f t="shared" si="38"/>
        <v>0</v>
      </c>
      <c r="AY58" s="51">
        <f t="shared" si="38"/>
        <v>0</v>
      </c>
      <c r="AZ58" s="51">
        <f t="shared" si="38"/>
        <v>0</v>
      </c>
      <c r="BA58" s="51">
        <f t="shared" si="38"/>
        <v>0</v>
      </c>
      <c r="BB58" s="51">
        <f t="shared" si="38"/>
        <v>0.25</v>
      </c>
      <c r="BC58" s="51">
        <f t="shared" si="38"/>
        <v>0</v>
      </c>
      <c r="BD58" s="51">
        <f t="shared" si="38"/>
        <v>0.95</v>
      </c>
      <c r="BE58" s="51">
        <f t="shared" si="38"/>
        <v>0</v>
      </c>
      <c r="BF58" s="51">
        <f t="shared" si="38"/>
        <v>0</v>
      </c>
      <c r="BG58" s="51">
        <f t="shared" si="38"/>
        <v>0</v>
      </c>
      <c r="BH58" s="51">
        <f t="shared" si="38"/>
        <v>0</v>
      </c>
      <c r="BI58" s="105">
        <f t="shared" si="38"/>
        <v>0</v>
      </c>
      <c r="BJ58" s="51">
        <f t="shared" si="38"/>
        <v>0</v>
      </c>
      <c r="BK58" s="105">
        <f t="shared" si="38"/>
        <v>1.0070000000000001</v>
      </c>
      <c r="BL58" s="51">
        <f t="shared" si="38"/>
        <v>0</v>
      </c>
      <c r="BM58" s="105">
        <f t="shared" si="38"/>
        <v>0</v>
      </c>
      <c r="BN58" s="51">
        <f t="shared" si="38"/>
        <v>0</v>
      </c>
      <c r="BO58" s="105">
        <f t="shared" si="38"/>
        <v>0</v>
      </c>
      <c r="BP58" s="51">
        <f t="shared" si="38"/>
        <v>0</v>
      </c>
      <c r="BQ58" s="51">
        <f t="shared" si="38"/>
        <v>0</v>
      </c>
      <c r="BR58" s="51">
        <f t="shared" ref="BR58:BV58" si="39">SUM(BR59:BR67)</f>
        <v>0</v>
      </c>
      <c r="BS58" s="51">
        <f t="shared" si="39"/>
        <v>0</v>
      </c>
      <c r="BT58" s="51">
        <f t="shared" si="39"/>
        <v>0</v>
      </c>
      <c r="BU58" s="51">
        <f t="shared" si="39"/>
        <v>0</v>
      </c>
      <c r="BV58" s="51">
        <f t="shared" si="39"/>
        <v>0</v>
      </c>
      <c r="BW58" s="51">
        <f t="shared" si="4"/>
        <v>0</v>
      </c>
      <c r="BX58" s="51">
        <v>0</v>
      </c>
      <c r="BY58" s="50">
        <f t="shared" si="5"/>
        <v>0.10299999999999976</v>
      </c>
      <c r="BZ58" s="51">
        <f t="shared" ref="BZ58:CC58" si="40">BZ59+BZ60+BZ61+BZ62</f>
        <v>0</v>
      </c>
      <c r="CA58" s="51">
        <f t="shared" si="40"/>
        <v>0</v>
      </c>
      <c r="CB58" s="51">
        <f t="shared" si="40"/>
        <v>0</v>
      </c>
      <c r="CC58" s="51">
        <f t="shared" si="40"/>
        <v>0</v>
      </c>
      <c r="CD58" s="95"/>
    </row>
    <row r="59" spans="1:82" ht="25.5" x14ac:dyDescent="0.25">
      <c r="A59" s="25" t="s">
        <v>216</v>
      </c>
      <c r="B59" s="26" t="s">
        <v>223</v>
      </c>
      <c r="C59" s="22" t="s">
        <v>224</v>
      </c>
      <c r="D59" s="24">
        <v>0</v>
      </c>
      <c r="E59" s="51">
        <v>0</v>
      </c>
      <c r="F59" s="24">
        <f>F60+F61+F62+F68</f>
        <v>0</v>
      </c>
      <c r="G59" s="51">
        <v>0.15</v>
      </c>
      <c r="H59" s="24">
        <f>H60+H61+H62+H68</f>
        <v>0</v>
      </c>
      <c r="I59" s="51">
        <f>I60+I61+I62+I68</f>
        <v>0</v>
      </c>
      <c r="J59" s="24">
        <f>J60+J61+J62+J68</f>
        <v>0</v>
      </c>
      <c r="K59" s="51">
        <v>0</v>
      </c>
      <c r="L59" s="24">
        <f>L60+L61+L62+L68</f>
        <v>0</v>
      </c>
      <c r="M59" s="24">
        <f>M60+M61+M62+M68</f>
        <v>0</v>
      </c>
      <c r="N59" s="24">
        <v>0</v>
      </c>
      <c r="O59" s="24">
        <f>O60+O61+O62+O68</f>
        <v>0</v>
      </c>
      <c r="P59" s="24">
        <f>P60+P61+P62+P68</f>
        <v>0</v>
      </c>
      <c r="Q59" s="24">
        <f>Q60+Q61+Q62+Q68</f>
        <v>0</v>
      </c>
      <c r="R59" s="24">
        <f>R60+R61+R62+R68</f>
        <v>0</v>
      </c>
      <c r="S59" s="24">
        <v>0</v>
      </c>
      <c r="T59" s="24">
        <f>T60+T61+T62+T68</f>
        <v>0</v>
      </c>
      <c r="U59" s="24">
        <v>0</v>
      </c>
      <c r="V59" s="24">
        <f>V60+V61+V62+V68</f>
        <v>0</v>
      </c>
      <c r="W59" s="24">
        <f>W60+W61+W62+W68</f>
        <v>0</v>
      </c>
      <c r="X59" s="24">
        <f>X60+X61+X62+X68</f>
        <v>0</v>
      </c>
      <c r="Y59" s="24">
        <f>Y60+Y61+Y62+Y68</f>
        <v>0</v>
      </c>
      <c r="Z59" s="24">
        <v>0.25</v>
      </c>
      <c r="AA59" s="24">
        <f>AA60+AA61+AA62+AA68</f>
        <v>0</v>
      </c>
      <c r="AB59" s="24">
        <v>0</v>
      </c>
      <c r="AC59" s="24">
        <f>AC60+AC61+AC62+AC68</f>
        <v>0</v>
      </c>
      <c r="AD59" s="24">
        <f>AD60+AD61+AD62+AD68</f>
        <v>0</v>
      </c>
      <c r="AE59" s="24">
        <f>AE60+AE61+AE62+AE68</f>
        <v>0</v>
      </c>
      <c r="AF59" s="24">
        <f>AF60+AF61+AF62+AF68</f>
        <v>0</v>
      </c>
      <c r="AG59" s="24">
        <v>0</v>
      </c>
      <c r="AH59" s="24">
        <f>AH60+AH61+AH62+AH68</f>
        <v>0</v>
      </c>
      <c r="AI59" s="24">
        <v>0</v>
      </c>
      <c r="AJ59" s="24">
        <f>AJ60+AJ61+AJ62+AJ68</f>
        <v>0</v>
      </c>
      <c r="AK59" s="24">
        <f>AK60+AK61+AK62+AK68</f>
        <v>0</v>
      </c>
      <c r="AL59" s="24">
        <f>AL60+AL61+AL62+AL68</f>
        <v>0</v>
      </c>
      <c r="AM59" s="24">
        <f>AM60+AM61+AM62+AM68</f>
        <v>0</v>
      </c>
      <c r="AN59" s="51">
        <f>AU59+BB59+BI59+BP59</f>
        <v>0</v>
      </c>
      <c r="AO59" s="24">
        <v>0</v>
      </c>
      <c r="AP59" s="51">
        <f>AW59+BD59+BK59+BQ59</f>
        <v>0.15</v>
      </c>
      <c r="AQ59" s="24">
        <f t="shared" ref="AQ59:AV59" si="41">AQ60+AQ61+AQ62+AQ68</f>
        <v>0</v>
      </c>
      <c r="AR59" s="24">
        <f t="shared" si="41"/>
        <v>0</v>
      </c>
      <c r="AS59" s="24">
        <f t="shared" si="41"/>
        <v>0</v>
      </c>
      <c r="AT59" s="51">
        <f t="shared" si="41"/>
        <v>0</v>
      </c>
      <c r="AU59" s="51">
        <f t="shared" si="41"/>
        <v>0</v>
      </c>
      <c r="AV59" s="51">
        <f t="shared" si="41"/>
        <v>0</v>
      </c>
      <c r="AW59" s="51">
        <v>0.15</v>
      </c>
      <c r="AX59" s="51">
        <f>AX60+AX61+AX62+AX68</f>
        <v>0</v>
      </c>
      <c r="AY59" s="51">
        <f>AY60+AY61+AY62+AY68</f>
        <v>0</v>
      </c>
      <c r="AZ59" s="51">
        <f>AZ60+AZ61+AZ62+AZ68</f>
        <v>0</v>
      </c>
      <c r="BA59" s="51">
        <f>BA60+BA61+BA62+BA68</f>
        <v>0</v>
      </c>
      <c r="BB59" s="51">
        <v>0</v>
      </c>
      <c r="BC59" s="51">
        <f>BC60+BC61+BC62+BC68</f>
        <v>0</v>
      </c>
      <c r="BD59" s="51">
        <v>0</v>
      </c>
      <c r="BE59" s="51">
        <f>BE60+BE61+BE62+BE68</f>
        <v>0</v>
      </c>
      <c r="BF59" s="51">
        <f>BF60+BF61+BF62+BF68</f>
        <v>0</v>
      </c>
      <c r="BG59" s="51">
        <f>BG60+BG61+BG62+BG68</f>
        <v>0</v>
      </c>
      <c r="BH59" s="51">
        <f>BH60+BH61+BH62+BH68</f>
        <v>0</v>
      </c>
      <c r="BI59" s="105">
        <v>0</v>
      </c>
      <c r="BJ59" s="51">
        <f>BJ60+BJ61+BJ62+BJ68</f>
        <v>0</v>
      </c>
      <c r="BK59" s="105">
        <v>0</v>
      </c>
      <c r="BL59" s="51">
        <f>BL60+BL61+BL62+BL68</f>
        <v>0</v>
      </c>
      <c r="BM59" s="105">
        <f>BM60+BM61+BM62+BM68</f>
        <v>0</v>
      </c>
      <c r="BN59" s="51">
        <f>BN60+BN61+BN62+BN68</f>
        <v>0</v>
      </c>
      <c r="BO59" s="105">
        <f>BO60+BO61+BO62+BO68</f>
        <v>0</v>
      </c>
      <c r="BP59" s="51">
        <f t="shared" ref="BP59" si="42">BP60+BP61+BP62+BP68</f>
        <v>0</v>
      </c>
      <c r="BQ59" s="24">
        <f>BQ60+BQ61+BQ62+BQ68</f>
        <v>0</v>
      </c>
      <c r="BR59" s="51">
        <f t="shared" ref="BR59" si="43">BR60+BR61+BR62+BR68</f>
        <v>0</v>
      </c>
      <c r="BS59" s="24">
        <f>BS60+BS61+BS62+BS68</f>
        <v>0</v>
      </c>
      <c r="BT59" s="24">
        <f>BT60+BT61+BT62+BT68</f>
        <v>0</v>
      </c>
      <c r="BU59" s="24">
        <f>BU60+BU61+BU62+BU68</f>
        <v>0</v>
      </c>
      <c r="BV59" s="24">
        <f>BV60+BV61+BV62+BV68</f>
        <v>0</v>
      </c>
      <c r="BW59" s="51">
        <f t="shared" si="4"/>
        <v>0</v>
      </c>
      <c r="BX59" s="24">
        <f>BX60+BX61+BX62+BX68</f>
        <v>0</v>
      </c>
      <c r="BY59" s="50">
        <f t="shared" si="5"/>
        <v>0</v>
      </c>
      <c r="BZ59" s="24">
        <f>BZ60+BZ61+BZ62+BZ68</f>
        <v>0</v>
      </c>
      <c r="CA59" s="24">
        <f>CA60+CA61+CA62+CA68</f>
        <v>0</v>
      </c>
      <c r="CB59" s="24">
        <f>CB60+CB61+CB62+CB68</f>
        <v>0</v>
      </c>
      <c r="CC59" s="51">
        <f>CC60+CC61+CC62+CC68</f>
        <v>0</v>
      </c>
      <c r="CD59" s="22"/>
    </row>
    <row r="60" spans="1:82" ht="25.5" x14ac:dyDescent="0.25">
      <c r="A60" s="25" t="s">
        <v>217</v>
      </c>
      <c r="B60" s="26" t="s">
        <v>225</v>
      </c>
      <c r="C60" s="22" t="s">
        <v>226</v>
      </c>
      <c r="D60" s="24">
        <v>0</v>
      </c>
      <c r="E60" s="51">
        <f t="shared" ref="E60:E128" si="44">L60+S60+Z60+AG60</f>
        <v>0</v>
      </c>
      <c r="F60" s="24">
        <f>F61+F62+F68+F69</f>
        <v>0</v>
      </c>
      <c r="G60" s="51">
        <v>0.5</v>
      </c>
      <c r="H60" s="24">
        <f>H61+H62+H68+H69</f>
        <v>0</v>
      </c>
      <c r="I60" s="51">
        <f>I61+I62+I68+I69</f>
        <v>0</v>
      </c>
      <c r="J60" s="24">
        <f>J61+J62+J68+J69</f>
        <v>0</v>
      </c>
      <c r="K60" s="51">
        <v>0</v>
      </c>
      <c r="L60" s="24">
        <f>L61+L62+L68+L69</f>
        <v>0</v>
      </c>
      <c r="M60" s="24">
        <f>M61+M62+M68+M69</f>
        <v>0</v>
      </c>
      <c r="N60" s="24">
        <v>0.6</v>
      </c>
      <c r="O60" s="24">
        <f>O61+O62+O68+O69</f>
        <v>0</v>
      </c>
      <c r="P60" s="24">
        <f>P61+P62+P68+P69</f>
        <v>0</v>
      </c>
      <c r="Q60" s="24">
        <f>Q61+Q62+Q68+Q69</f>
        <v>0</v>
      </c>
      <c r="R60" s="24">
        <f>R61+R62+R68+R69</f>
        <v>0</v>
      </c>
      <c r="S60" s="24">
        <v>0</v>
      </c>
      <c r="T60" s="24">
        <f>T61+T62+T68+T69</f>
        <v>0</v>
      </c>
      <c r="U60" s="24">
        <v>0</v>
      </c>
      <c r="V60" s="24">
        <f>V61+V62+V68+V69</f>
        <v>0</v>
      </c>
      <c r="W60" s="24">
        <f>W61+W62+W68+W69</f>
        <v>0</v>
      </c>
      <c r="X60" s="24">
        <f>X61+X62+X68+X69</f>
        <v>0</v>
      </c>
      <c r="Y60" s="24">
        <f>Y61+Y62+Y68+Y69</f>
        <v>0</v>
      </c>
      <c r="Z60" s="24">
        <v>0</v>
      </c>
      <c r="AA60" s="24">
        <f>AA61+AA62+AA68+AA69</f>
        <v>0</v>
      </c>
      <c r="AB60" s="24">
        <v>0</v>
      </c>
      <c r="AC60" s="24">
        <f>AC61+AC62+AC68+AC69</f>
        <v>0</v>
      </c>
      <c r="AD60" s="24">
        <f>AD61+AD62+AD68+AD69</f>
        <v>0</v>
      </c>
      <c r="AE60" s="24">
        <f>AE61+AE62+AE68+AE69</f>
        <v>0</v>
      </c>
      <c r="AF60" s="24">
        <f>AF61+AF62+AF68+AF69</f>
        <v>0</v>
      </c>
      <c r="AG60" s="24">
        <v>0</v>
      </c>
      <c r="AH60" s="24">
        <f>AH61+AH62+AH68+AH69</f>
        <v>0</v>
      </c>
      <c r="AI60" s="24">
        <v>0</v>
      </c>
      <c r="AJ60" s="24">
        <f>AJ61+AJ62+AJ68+AJ69</f>
        <v>0</v>
      </c>
      <c r="AK60" s="24">
        <f>AK61+AK62+AK68+AK69</f>
        <v>0</v>
      </c>
      <c r="AL60" s="24">
        <f>AL61+AL62+AL68+AL69</f>
        <v>0</v>
      </c>
      <c r="AM60" s="24">
        <f>AM61+AM62+AM68+AM69</f>
        <v>0</v>
      </c>
      <c r="AN60" s="51">
        <f t="shared" ref="AN60:AN103" si="45">AU60+BB60+BI60+BP60</f>
        <v>0</v>
      </c>
      <c r="AO60" s="24">
        <v>0</v>
      </c>
      <c r="AP60" s="51">
        <f>AW60+BD60+BK60+BQ60</f>
        <v>0.5</v>
      </c>
      <c r="AQ60" s="24">
        <f t="shared" ref="AQ60:AV60" si="46">AQ61+AQ62+AQ68+AQ69</f>
        <v>0</v>
      </c>
      <c r="AR60" s="24">
        <f t="shared" si="46"/>
        <v>0</v>
      </c>
      <c r="AS60" s="24">
        <f t="shared" si="46"/>
        <v>0</v>
      </c>
      <c r="AT60" s="51">
        <f t="shared" si="46"/>
        <v>0</v>
      </c>
      <c r="AU60" s="51">
        <f t="shared" si="46"/>
        <v>0</v>
      </c>
      <c r="AV60" s="51">
        <f t="shared" si="46"/>
        <v>0</v>
      </c>
      <c r="AW60" s="51">
        <v>0.5</v>
      </c>
      <c r="AX60" s="51">
        <f>AX61+AX62+AX68+AX69</f>
        <v>0</v>
      </c>
      <c r="AY60" s="51">
        <f>AY61+AY62+AY68+AY69</f>
        <v>0</v>
      </c>
      <c r="AZ60" s="51">
        <f>AZ61+AZ62+AZ68+AZ69</f>
        <v>0</v>
      </c>
      <c r="BA60" s="51">
        <f>BA61+BA62+BA68+BA69</f>
        <v>0</v>
      </c>
      <c r="BB60" s="51">
        <v>0</v>
      </c>
      <c r="BC60" s="51">
        <f>BC61+BC62+BC68+BC69</f>
        <v>0</v>
      </c>
      <c r="BD60" s="51">
        <v>0</v>
      </c>
      <c r="BE60" s="51">
        <f>BE61+BE62+BE68+BE69</f>
        <v>0</v>
      </c>
      <c r="BF60" s="51">
        <f>BF61+BF62+BF68+BF69</f>
        <v>0</v>
      </c>
      <c r="BG60" s="51">
        <f>BG61+BG62+BG68+BG69</f>
        <v>0</v>
      </c>
      <c r="BH60" s="51">
        <f>BH61+BH62+BH68+BH69</f>
        <v>0</v>
      </c>
      <c r="BI60" s="105">
        <v>0</v>
      </c>
      <c r="BJ60" s="51">
        <f>BJ61+BJ62+BJ68+BJ69</f>
        <v>0</v>
      </c>
      <c r="BK60" s="105">
        <v>0</v>
      </c>
      <c r="BL60" s="51">
        <f>BL61+BL62+BL68+BL69</f>
        <v>0</v>
      </c>
      <c r="BM60" s="105">
        <f>BM61+BM62+BM68+BM69</f>
        <v>0</v>
      </c>
      <c r="BN60" s="51">
        <f>BN61+BN62+BN68+BN69</f>
        <v>0</v>
      </c>
      <c r="BO60" s="105">
        <f>BO61+BO62+BO68+BO69</f>
        <v>0</v>
      </c>
      <c r="BP60" s="51">
        <v>0</v>
      </c>
      <c r="BQ60" s="24">
        <f>BQ61+BQ62+BQ68+BQ69</f>
        <v>0</v>
      </c>
      <c r="BR60" s="51">
        <v>0</v>
      </c>
      <c r="BS60" s="24">
        <f>BS61+BS62+BS68+BS69</f>
        <v>0</v>
      </c>
      <c r="BT60" s="24">
        <f>BT61+BT62+BT68+BT69</f>
        <v>0</v>
      </c>
      <c r="BU60" s="24">
        <f>BU61+BU62+BU68+BU69</f>
        <v>0</v>
      </c>
      <c r="BV60" s="24">
        <f>BV61+BV62+BV68+BV69</f>
        <v>0</v>
      </c>
      <c r="BW60" s="51">
        <f t="shared" si="4"/>
        <v>0</v>
      </c>
      <c r="BX60" s="24">
        <f>BX61+BX62+BX68+BX69</f>
        <v>0</v>
      </c>
      <c r="BY60" s="50">
        <f t="shared" si="5"/>
        <v>0</v>
      </c>
      <c r="BZ60" s="24">
        <f>BZ61+BZ62+BZ68+BZ69</f>
        <v>0</v>
      </c>
      <c r="CA60" s="24">
        <f>CA61+CA62+CA68+CA69</f>
        <v>0</v>
      </c>
      <c r="CB60" s="24">
        <f>CB61+CB62+CB68+CB69</f>
        <v>0</v>
      </c>
      <c r="CC60" s="51">
        <f>CC61+CC62+CC68+CC69</f>
        <v>0</v>
      </c>
      <c r="CD60" s="22"/>
    </row>
    <row r="61" spans="1:82" ht="25.5" x14ac:dyDescent="0.25">
      <c r="A61" s="25" t="s">
        <v>218</v>
      </c>
      <c r="B61" s="26" t="s">
        <v>227</v>
      </c>
      <c r="C61" s="22" t="s">
        <v>228</v>
      </c>
      <c r="D61" s="24">
        <v>0</v>
      </c>
      <c r="E61" s="51">
        <f t="shared" si="44"/>
        <v>0</v>
      </c>
      <c r="F61" s="24">
        <f>F62+F68+F69+F70</f>
        <v>0</v>
      </c>
      <c r="G61" s="51">
        <v>0.21</v>
      </c>
      <c r="H61" s="24">
        <f>H62+H68+H69+H70</f>
        <v>0</v>
      </c>
      <c r="I61" s="51">
        <f>I62+I68+I69+I70</f>
        <v>0</v>
      </c>
      <c r="J61" s="24">
        <f>J62+J68+J69+J70</f>
        <v>0</v>
      </c>
      <c r="K61" s="51">
        <v>0</v>
      </c>
      <c r="L61" s="24">
        <f>L62+L68+L69+L70</f>
        <v>0</v>
      </c>
      <c r="M61" s="24">
        <f>M62+M68+M69+M70</f>
        <v>0</v>
      </c>
      <c r="N61" s="24">
        <v>0</v>
      </c>
      <c r="O61" s="24">
        <f>O62+O68+O69+O70</f>
        <v>0</v>
      </c>
      <c r="P61" s="24">
        <f>P62+P68+P69+P70</f>
        <v>0</v>
      </c>
      <c r="Q61" s="24">
        <f>Q62+Q68+Q69+Q70</f>
        <v>0</v>
      </c>
      <c r="R61" s="24">
        <f>R62+R68+R69+R70</f>
        <v>0</v>
      </c>
      <c r="S61" s="24">
        <v>0</v>
      </c>
      <c r="T61" s="24">
        <f>T62+T68+T69+T70</f>
        <v>0</v>
      </c>
      <c r="U61" s="24">
        <v>0.5</v>
      </c>
      <c r="V61" s="24">
        <f>V62+V68+V69+V70</f>
        <v>0</v>
      </c>
      <c r="W61" s="24">
        <f>W62+W68+W69+W70</f>
        <v>0</v>
      </c>
      <c r="X61" s="24">
        <f>X62+X68+X69+X70</f>
        <v>0</v>
      </c>
      <c r="Y61" s="24">
        <f>Y62+Y68+Y69+Y70</f>
        <v>0</v>
      </c>
      <c r="Z61" s="24">
        <v>0</v>
      </c>
      <c r="AA61" s="24">
        <v>0</v>
      </c>
      <c r="AB61" s="24">
        <v>0</v>
      </c>
      <c r="AC61" s="24">
        <f>AC62+AC68+AC69+AC70</f>
        <v>0</v>
      </c>
      <c r="AD61" s="24">
        <f>AD62+AD68+AD69+AD70</f>
        <v>0</v>
      </c>
      <c r="AE61" s="24">
        <f>AE62+AE68+AE69+AE70</f>
        <v>0</v>
      </c>
      <c r="AF61" s="24">
        <f>AF62+AF68+AF69+AF70</f>
        <v>0</v>
      </c>
      <c r="AG61" s="24">
        <v>0</v>
      </c>
      <c r="AH61" s="24">
        <f>AH62+AH68+AH69+AH70</f>
        <v>0</v>
      </c>
      <c r="AI61" s="24">
        <v>0</v>
      </c>
      <c r="AJ61" s="24">
        <f>AJ62+AJ68+AJ69+AJ70</f>
        <v>0</v>
      </c>
      <c r="AK61" s="24">
        <f>AK62+AK68+AK69+AK70</f>
        <v>0</v>
      </c>
      <c r="AL61" s="24">
        <f>AL62+AL68+AL69+AL70</f>
        <v>0</v>
      </c>
      <c r="AM61" s="24">
        <f>AM62+AM68+AM69+AM70</f>
        <v>0</v>
      </c>
      <c r="AN61" s="51">
        <f t="shared" si="45"/>
        <v>0</v>
      </c>
      <c r="AO61" s="24">
        <v>0</v>
      </c>
      <c r="AP61" s="51">
        <f t="shared" ref="AP61:AP128" si="47">AW61+BD61+BK61+BQ61</f>
        <v>0.21</v>
      </c>
      <c r="AQ61" s="24">
        <f t="shared" ref="AQ61:AV61" si="48">AQ62+AQ68+AQ69+AQ70</f>
        <v>0</v>
      </c>
      <c r="AR61" s="24">
        <f t="shared" si="48"/>
        <v>0</v>
      </c>
      <c r="AS61" s="24">
        <f t="shared" si="48"/>
        <v>0</v>
      </c>
      <c r="AT61" s="51">
        <f t="shared" si="48"/>
        <v>0</v>
      </c>
      <c r="AU61" s="51">
        <f t="shared" si="48"/>
        <v>0</v>
      </c>
      <c r="AV61" s="51">
        <f t="shared" si="48"/>
        <v>0</v>
      </c>
      <c r="AW61" s="51">
        <v>0.21</v>
      </c>
      <c r="AX61" s="51">
        <f>AX62+AX68+AX69+AX70</f>
        <v>0</v>
      </c>
      <c r="AY61" s="51">
        <f>AY62+AY68+AY69+AY70</f>
        <v>0</v>
      </c>
      <c r="AZ61" s="51">
        <f>AZ62+AZ68+AZ69+AZ70</f>
        <v>0</v>
      </c>
      <c r="BA61" s="51">
        <f>BA62+BA68+BA69+BA70</f>
        <v>0</v>
      </c>
      <c r="BB61" s="51">
        <v>0</v>
      </c>
      <c r="BC61" s="51">
        <f t="shared" ref="BC61:BH61" si="49">BC62+BC68+BC69+BC70</f>
        <v>0</v>
      </c>
      <c r="BD61" s="51">
        <v>0</v>
      </c>
      <c r="BE61" s="51">
        <f t="shared" si="49"/>
        <v>0</v>
      </c>
      <c r="BF61" s="51">
        <f t="shared" si="49"/>
        <v>0</v>
      </c>
      <c r="BG61" s="51">
        <f t="shared" si="49"/>
        <v>0</v>
      </c>
      <c r="BH61" s="51">
        <f t="shared" si="49"/>
        <v>0</v>
      </c>
      <c r="BI61" s="105">
        <v>0</v>
      </c>
      <c r="BJ61" s="51">
        <f>BJ62+BJ68+BJ69+BJ70</f>
        <v>0</v>
      </c>
      <c r="BK61" s="105">
        <v>0</v>
      </c>
      <c r="BL61" s="51">
        <f>BL62+BL68+BL69+BL70</f>
        <v>0</v>
      </c>
      <c r="BM61" s="105">
        <f>BM62+BM68+BM69+BM70</f>
        <v>0</v>
      </c>
      <c r="BN61" s="51">
        <f>BN62+BN68+BN69+BN70</f>
        <v>0</v>
      </c>
      <c r="BO61" s="105">
        <f>BO62+BO68+BO69+BO70</f>
        <v>0</v>
      </c>
      <c r="BP61" s="51">
        <v>0</v>
      </c>
      <c r="BQ61" s="24">
        <f>BQ62+BQ68+BQ69+BQ70</f>
        <v>0</v>
      </c>
      <c r="BR61" s="51">
        <v>0</v>
      </c>
      <c r="BS61" s="24">
        <f>BS62+BS68+BS69+BS70</f>
        <v>0</v>
      </c>
      <c r="BT61" s="24">
        <f>BT62+BT68+BT69+BT70</f>
        <v>0</v>
      </c>
      <c r="BU61" s="24">
        <f>BU62+BU68+BU69+BU70</f>
        <v>0</v>
      </c>
      <c r="BV61" s="24">
        <f>BV62+BV68+BV69+BV70</f>
        <v>0</v>
      </c>
      <c r="BW61" s="51">
        <f t="shared" si="4"/>
        <v>0</v>
      </c>
      <c r="BX61" s="24">
        <f>BX62+BX68+BX69+BX70</f>
        <v>0</v>
      </c>
      <c r="BY61" s="50">
        <f t="shared" si="5"/>
        <v>0</v>
      </c>
      <c r="BZ61" s="24">
        <f>BZ62+BZ68+BZ69+BZ70</f>
        <v>0</v>
      </c>
      <c r="CA61" s="24">
        <f>CA62+CA68+CA69+CA70</f>
        <v>0</v>
      </c>
      <c r="CB61" s="24">
        <f>CB62+CB68+CB69+CB70</f>
        <v>0</v>
      </c>
      <c r="CC61" s="51">
        <f>CC62+CC68+CC69+CC70</f>
        <v>0</v>
      </c>
      <c r="CD61" s="22"/>
    </row>
    <row r="62" spans="1:82" ht="25.5" x14ac:dyDescent="0.25">
      <c r="A62" s="25" t="s">
        <v>219</v>
      </c>
      <c r="B62" s="26" t="s">
        <v>229</v>
      </c>
      <c r="C62" s="22" t="s">
        <v>230</v>
      </c>
      <c r="D62" s="24">
        <v>0</v>
      </c>
      <c r="E62" s="51">
        <v>0</v>
      </c>
      <c r="F62" s="24">
        <f>F68+F69+F70+F71</f>
        <v>0</v>
      </c>
      <c r="G62" s="51">
        <v>0.23</v>
      </c>
      <c r="H62" s="24">
        <f>H68+H69+H70+H71</f>
        <v>0</v>
      </c>
      <c r="I62" s="51">
        <f>I68+I69+I70+I71</f>
        <v>0</v>
      </c>
      <c r="J62" s="24">
        <f>J68+J69+J70+J71</f>
        <v>0</v>
      </c>
      <c r="K62" s="51">
        <v>0</v>
      </c>
      <c r="L62" s="24">
        <f>L68+L69+L70+L71</f>
        <v>0</v>
      </c>
      <c r="M62" s="24">
        <f>M68+M69+M70+M71</f>
        <v>0</v>
      </c>
      <c r="N62" s="24">
        <v>0</v>
      </c>
      <c r="O62" s="24">
        <f>O68+O69+O70+O71</f>
        <v>0</v>
      </c>
      <c r="P62" s="24">
        <f>P68+P69+P70+P71</f>
        <v>0</v>
      </c>
      <c r="Q62" s="24">
        <f>Q68+Q69+Q70+Q71</f>
        <v>0</v>
      </c>
      <c r="R62" s="24">
        <f>R68+R69+R70+R71</f>
        <v>0</v>
      </c>
      <c r="S62" s="24">
        <v>0.25</v>
      </c>
      <c r="T62" s="24">
        <f>T68+T69+T70+T71</f>
        <v>0</v>
      </c>
      <c r="U62" s="24">
        <v>0</v>
      </c>
      <c r="V62" s="24">
        <f>V68+V69+V70+V71</f>
        <v>0</v>
      </c>
      <c r="W62" s="24">
        <f>W68+W69+W70+W71</f>
        <v>0</v>
      </c>
      <c r="X62" s="24">
        <f>X68+X69+X70+X71</f>
        <v>0</v>
      </c>
      <c r="Y62" s="24">
        <f>Y68+Y69+Y70+Y71</f>
        <v>0</v>
      </c>
      <c r="Z62" s="24">
        <v>0</v>
      </c>
      <c r="AA62" s="24">
        <f>AA68+AA69+AA70+AA71</f>
        <v>0</v>
      </c>
      <c r="AB62" s="24">
        <v>0</v>
      </c>
      <c r="AC62" s="24">
        <f>AC68+AC69+AC70+AC71</f>
        <v>0</v>
      </c>
      <c r="AD62" s="24">
        <f>AD68+AD69+AD70+AD71</f>
        <v>0</v>
      </c>
      <c r="AE62" s="24">
        <f>AE68+AE69+AE70+AE71</f>
        <v>0</v>
      </c>
      <c r="AF62" s="24">
        <f>AF68+AF69+AF70+AF71</f>
        <v>0</v>
      </c>
      <c r="AG62" s="24">
        <v>0</v>
      </c>
      <c r="AH62" s="24">
        <f>AH68+AH69+AH70+AH71</f>
        <v>0</v>
      </c>
      <c r="AI62" s="24">
        <v>0</v>
      </c>
      <c r="AJ62" s="24">
        <f>AJ68+AJ69+AJ70+AJ71</f>
        <v>0</v>
      </c>
      <c r="AK62" s="24">
        <f>AK68+AK69+AK70+AK71</f>
        <v>0</v>
      </c>
      <c r="AL62" s="24">
        <f>AL68+AL69+AL70+AL71</f>
        <v>0</v>
      </c>
      <c r="AM62" s="24">
        <f>AM68+AM69+AM70+AM71</f>
        <v>0</v>
      </c>
      <c r="AN62" s="51">
        <f t="shared" si="45"/>
        <v>0</v>
      </c>
      <c r="AO62" s="24">
        <v>0</v>
      </c>
      <c r="AP62" s="51">
        <f t="shared" si="47"/>
        <v>0.23499999999999999</v>
      </c>
      <c r="AQ62" s="24">
        <f t="shared" ref="AQ62:BA62" si="50">AQ68+AQ69+AQ70+AQ71</f>
        <v>0</v>
      </c>
      <c r="AR62" s="24">
        <f t="shared" si="50"/>
        <v>0</v>
      </c>
      <c r="AS62" s="24">
        <f t="shared" si="50"/>
        <v>0</v>
      </c>
      <c r="AT62" s="51">
        <f t="shared" si="50"/>
        <v>0</v>
      </c>
      <c r="AU62" s="51">
        <f t="shared" si="50"/>
        <v>0</v>
      </c>
      <c r="AV62" s="51">
        <f t="shared" si="50"/>
        <v>0</v>
      </c>
      <c r="AW62" s="51">
        <f t="shared" si="50"/>
        <v>0</v>
      </c>
      <c r="AX62" s="51">
        <f t="shared" si="50"/>
        <v>0</v>
      </c>
      <c r="AY62" s="51">
        <f t="shared" si="50"/>
        <v>0</v>
      </c>
      <c r="AZ62" s="51">
        <f t="shared" si="50"/>
        <v>0</v>
      </c>
      <c r="BA62" s="51">
        <f t="shared" si="50"/>
        <v>0</v>
      </c>
      <c r="BB62" s="51">
        <v>0</v>
      </c>
      <c r="BC62" s="51">
        <f t="shared" ref="BC62:BH62" si="51">BC68+BC69+BC70+BC71</f>
        <v>0</v>
      </c>
      <c r="BD62" s="51">
        <v>0</v>
      </c>
      <c r="BE62" s="51">
        <f t="shared" si="51"/>
        <v>0</v>
      </c>
      <c r="BF62" s="51">
        <f t="shared" si="51"/>
        <v>0</v>
      </c>
      <c r="BG62" s="51">
        <f t="shared" si="51"/>
        <v>0</v>
      </c>
      <c r="BH62" s="51">
        <f t="shared" si="51"/>
        <v>0</v>
      </c>
      <c r="BI62" s="105">
        <v>0</v>
      </c>
      <c r="BJ62" s="51">
        <f>BJ68+BJ69+BJ70+BJ71</f>
        <v>0</v>
      </c>
      <c r="BK62" s="105">
        <v>0.23499999999999999</v>
      </c>
      <c r="BL62" s="51">
        <f>BL68+BL69+BL70+BL71</f>
        <v>0</v>
      </c>
      <c r="BM62" s="105">
        <f>BM68+BM69+BM70+BM71</f>
        <v>0</v>
      </c>
      <c r="BN62" s="51">
        <f>BN68+BN69+BN70+BN71</f>
        <v>0</v>
      </c>
      <c r="BO62" s="105">
        <f>BO68+BO69+BO70+BO71</f>
        <v>0</v>
      </c>
      <c r="BP62" s="51">
        <v>0</v>
      </c>
      <c r="BQ62" s="24">
        <f>BQ68+BQ69+BQ70+BQ71</f>
        <v>0</v>
      </c>
      <c r="BR62" s="51">
        <v>0</v>
      </c>
      <c r="BS62" s="24">
        <f>BS68+BS69+BS70+BS71</f>
        <v>0</v>
      </c>
      <c r="BT62" s="24">
        <f>BT68+BT69+BT70+BT71</f>
        <v>0</v>
      </c>
      <c r="BU62" s="24">
        <f>BU68+BU69+BU70+BU71</f>
        <v>0</v>
      </c>
      <c r="BV62" s="24">
        <f>BV68+BV69+BV70+BV71</f>
        <v>0</v>
      </c>
      <c r="BW62" s="51">
        <f t="shared" si="4"/>
        <v>0</v>
      </c>
      <c r="BX62" s="24">
        <f>BX68+BX69+BX70+BX71</f>
        <v>0</v>
      </c>
      <c r="BY62" s="50">
        <f t="shared" si="5"/>
        <v>-4.9999999999999767E-3</v>
      </c>
      <c r="BZ62" s="24">
        <f>BZ68+BZ69+BZ70+BZ71</f>
        <v>0</v>
      </c>
      <c r="CA62" s="24">
        <f>CA68+CA69+CA70+CA71</f>
        <v>0</v>
      </c>
      <c r="CB62" s="24">
        <f>CB68+CB69+CB70+CB71</f>
        <v>0</v>
      </c>
      <c r="CC62" s="51">
        <f>CC68+CC69+CC70+CC71</f>
        <v>0</v>
      </c>
      <c r="CD62" s="22"/>
    </row>
    <row r="63" spans="1:82" ht="25.5" x14ac:dyDescent="0.25">
      <c r="A63" s="25" t="s">
        <v>241</v>
      </c>
      <c r="B63" s="26" t="s">
        <v>231</v>
      </c>
      <c r="C63" s="22" t="s">
        <v>232</v>
      </c>
      <c r="D63" s="24">
        <v>0</v>
      </c>
      <c r="E63" s="51">
        <v>0</v>
      </c>
      <c r="F63" s="24">
        <f t="shared" ref="F63:F67" si="52">F69+F70+F71+F72</f>
        <v>0</v>
      </c>
      <c r="G63" s="51">
        <v>0.38</v>
      </c>
      <c r="H63" s="24">
        <f t="shared" ref="H63:J63" si="53">H69+H70+H71+H72</f>
        <v>0</v>
      </c>
      <c r="I63" s="51">
        <f t="shared" si="53"/>
        <v>0</v>
      </c>
      <c r="J63" s="24">
        <f t="shared" si="53"/>
        <v>0</v>
      </c>
      <c r="K63" s="51">
        <f t="shared" ref="K63:K67" si="54">R63+Y63+AF63+AM63</f>
        <v>0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51">
        <f t="shared" ref="AN63:AN67" si="55">AU63+BB63+BI63+BP63</f>
        <v>0</v>
      </c>
      <c r="AO63" s="24">
        <v>0</v>
      </c>
      <c r="AP63" s="51">
        <f t="shared" si="47"/>
        <v>0.38</v>
      </c>
      <c r="AQ63" s="24">
        <f t="shared" ref="AQ63:BA63" si="56">AQ69+AQ70+AQ71+AQ72</f>
        <v>0</v>
      </c>
      <c r="AR63" s="24">
        <f t="shared" si="56"/>
        <v>0</v>
      </c>
      <c r="AS63" s="24">
        <f t="shared" si="56"/>
        <v>0</v>
      </c>
      <c r="AT63" s="51">
        <f t="shared" si="56"/>
        <v>0</v>
      </c>
      <c r="AU63" s="51">
        <f t="shared" si="56"/>
        <v>0</v>
      </c>
      <c r="AV63" s="51">
        <f t="shared" si="56"/>
        <v>0</v>
      </c>
      <c r="AW63" s="51">
        <f t="shared" si="56"/>
        <v>0</v>
      </c>
      <c r="AX63" s="51">
        <f t="shared" si="56"/>
        <v>0</v>
      </c>
      <c r="AY63" s="51">
        <f t="shared" si="56"/>
        <v>0</v>
      </c>
      <c r="AZ63" s="51">
        <f t="shared" si="56"/>
        <v>0</v>
      </c>
      <c r="BA63" s="51">
        <f t="shared" si="56"/>
        <v>0</v>
      </c>
      <c r="BB63" s="51">
        <v>0</v>
      </c>
      <c r="BC63" s="51">
        <f t="shared" ref="BC63:BH63" si="57">BC69+BC70+BC71+BC72</f>
        <v>0</v>
      </c>
      <c r="BD63" s="51">
        <v>0</v>
      </c>
      <c r="BE63" s="51">
        <f t="shared" si="57"/>
        <v>0</v>
      </c>
      <c r="BF63" s="51">
        <f t="shared" si="57"/>
        <v>0</v>
      </c>
      <c r="BG63" s="51">
        <f t="shared" si="57"/>
        <v>0</v>
      </c>
      <c r="BH63" s="51">
        <f t="shared" si="57"/>
        <v>0</v>
      </c>
      <c r="BI63" s="105">
        <v>0</v>
      </c>
      <c r="BJ63" s="51">
        <f t="shared" ref="BJ63:BJ67" si="58">BJ69+BJ70+BJ71+BJ72</f>
        <v>0</v>
      </c>
      <c r="BK63" s="105">
        <v>0.38</v>
      </c>
      <c r="BL63" s="51">
        <f t="shared" ref="BL63:BO63" si="59">BL69+BL70+BL71+BL72</f>
        <v>0</v>
      </c>
      <c r="BM63" s="105">
        <f t="shared" si="59"/>
        <v>0</v>
      </c>
      <c r="BN63" s="51">
        <f t="shared" si="59"/>
        <v>0</v>
      </c>
      <c r="BO63" s="105">
        <f t="shared" si="59"/>
        <v>0</v>
      </c>
      <c r="BP63" s="51">
        <v>0</v>
      </c>
      <c r="BQ63" s="24">
        <f t="shared" ref="BQ63:BQ67" si="60">BQ69+BQ70+BQ71+BQ72</f>
        <v>0</v>
      </c>
      <c r="BR63" s="51">
        <v>0</v>
      </c>
      <c r="BS63" s="24">
        <f t="shared" ref="BS63:BV63" si="61">BS69+BS70+BS71+BS72</f>
        <v>0</v>
      </c>
      <c r="BT63" s="24">
        <f t="shared" si="61"/>
        <v>0</v>
      </c>
      <c r="BU63" s="24">
        <f t="shared" si="61"/>
        <v>0</v>
      </c>
      <c r="BV63" s="24">
        <f t="shared" si="61"/>
        <v>0</v>
      </c>
      <c r="BW63" s="51">
        <f t="shared" si="4"/>
        <v>0</v>
      </c>
      <c r="BX63" s="24">
        <f t="shared" ref="BX63:BX67" si="62">BX69+BX70+BX71+BX72</f>
        <v>0</v>
      </c>
      <c r="BY63" s="50">
        <f t="shared" si="5"/>
        <v>0</v>
      </c>
      <c r="BZ63" s="24">
        <f t="shared" ref="BZ63:CC63" si="63">BZ69+BZ70+BZ71+BZ72</f>
        <v>0</v>
      </c>
      <c r="CA63" s="24">
        <f t="shared" si="63"/>
        <v>0</v>
      </c>
      <c r="CB63" s="24">
        <f t="shared" si="63"/>
        <v>0</v>
      </c>
      <c r="CC63" s="51">
        <f t="shared" si="63"/>
        <v>0</v>
      </c>
      <c r="CD63" s="22"/>
    </row>
    <row r="64" spans="1:82" ht="25.5" x14ac:dyDescent="0.25">
      <c r="A64" s="25" t="s">
        <v>242</v>
      </c>
      <c r="B64" s="26" t="s">
        <v>233</v>
      </c>
      <c r="C64" s="22" t="s">
        <v>234</v>
      </c>
      <c r="D64" s="24">
        <v>0</v>
      </c>
      <c r="E64" s="51">
        <v>0</v>
      </c>
      <c r="F64" s="24">
        <f t="shared" si="52"/>
        <v>0</v>
      </c>
      <c r="G64" s="51">
        <v>0.45</v>
      </c>
      <c r="H64" s="24">
        <f t="shared" ref="H64:J64" si="64">H70+H71+H72+H73</f>
        <v>0</v>
      </c>
      <c r="I64" s="51">
        <f t="shared" si="64"/>
        <v>0</v>
      </c>
      <c r="J64" s="24">
        <f t="shared" si="64"/>
        <v>0</v>
      </c>
      <c r="K64" s="51">
        <f t="shared" si="54"/>
        <v>0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51">
        <f t="shared" si="55"/>
        <v>0</v>
      </c>
      <c r="AO64" s="24">
        <f t="shared" ref="AO64:AO67" si="65">AO70+AO71+AO72+AO73</f>
        <v>0</v>
      </c>
      <c r="AP64" s="51">
        <f t="shared" si="47"/>
        <v>0.39200000000000002</v>
      </c>
      <c r="AQ64" s="24">
        <f t="shared" ref="AQ64:BA64" si="66">AQ70+AQ71+AQ72+AQ73</f>
        <v>0</v>
      </c>
      <c r="AR64" s="24">
        <f t="shared" si="66"/>
        <v>0</v>
      </c>
      <c r="AS64" s="24">
        <f t="shared" si="66"/>
        <v>0</v>
      </c>
      <c r="AT64" s="51">
        <f t="shared" si="66"/>
        <v>0</v>
      </c>
      <c r="AU64" s="51">
        <f t="shared" si="66"/>
        <v>0</v>
      </c>
      <c r="AV64" s="51">
        <f t="shared" si="66"/>
        <v>0</v>
      </c>
      <c r="AW64" s="51">
        <f t="shared" si="66"/>
        <v>0</v>
      </c>
      <c r="AX64" s="51">
        <f t="shared" si="66"/>
        <v>0</v>
      </c>
      <c r="AY64" s="51">
        <f t="shared" si="66"/>
        <v>0</v>
      </c>
      <c r="AZ64" s="51">
        <f t="shared" si="66"/>
        <v>0</v>
      </c>
      <c r="BA64" s="51">
        <f t="shared" si="66"/>
        <v>0</v>
      </c>
      <c r="BB64" s="51">
        <v>0</v>
      </c>
      <c r="BC64" s="51">
        <f t="shared" ref="BC64:BH64" si="67">BC70+BC71+BC72+BC73</f>
        <v>0</v>
      </c>
      <c r="BD64" s="51">
        <v>0</v>
      </c>
      <c r="BE64" s="51">
        <f t="shared" si="67"/>
        <v>0</v>
      </c>
      <c r="BF64" s="51">
        <f t="shared" si="67"/>
        <v>0</v>
      </c>
      <c r="BG64" s="51">
        <f t="shared" si="67"/>
        <v>0</v>
      </c>
      <c r="BH64" s="51">
        <f t="shared" si="67"/>
        <v>0</v>
      </c>
      <c r="BI64" s="105">
        <v>0</v>
      </c>
      <c r="BJ64" s="51">
        <f t="shared" si="58"/>
        <v>0</v>
      </c>
      <c r="BK64" s="105">
        <v>0.39200000000000002</v>
      </c>
      <c r="BL64" s="51">
        <f t="shared" ref="BL64:BO64" si="68">BL70+BL71+BL72+BL73</f>
        <v>0</v>
      </c>
      <c r="BM64" s="105">
        <f t="shared" si="68"/>
        <v>0</v>
      </c>
      <c r="BN64" s="51">
        <f t="shared" si="68"/>
        <v>0</v>
      </c>
      <c r="BO64" s="105">
        <f t="shared" si="68"/>
        <v>0</v>
      </c>
      <c r="BP64" s="51">
        <v>0</v>
      </c>
      <c r="BQ64" s="24">
        <f t="shared" si="60"/>
        <v>0</v>
      </c>
      <c r="BR64" s="51">
        <v>0</v>
      </c>
      <c r="BS64" s="24">
        <f t="shared" ref="BS64:BV64" si="69">BS70+BS71+BS72+BS73</f>
        <v>0</v>
      </c>
      <c r="BT64" s="24">
        <f t="shared" si="69"/>
        <v>0</v>
      </c>
      <c r="BU64" s="24">
        <f t="shared" si="69"/>
        <v>0</v>
      </c>
      <c r="BV64" s="24">
        <f t="shared" si="69"/>
        <v>0</v>
      </c>
      <c r="BW64" s="51">
        <f t="shared" si="4"/>
        <v>0</v>
      </c>
      <c r="BX64" s="24">
        <f t="shared" si="62"/>
        <v>0</v>
      </c>
      <c r="BY64" s="50">
        <f t="shared" si="5"/>
        <v>5.7999999999999996E-2</v>
      </c>
      <c r="BZ64" s="24">
        <f t="shared" ref="BZ64:CC64" si="70">BZ70+BZ71+BZ72+BZ73</f>
        <v>0</v>
      </c>
      <c r="CA64" s="24">
        <f t="shared" si="70"/>
        <v>0</v>
      </c>
      <c r="CB64" s="24">
        <f t="shared" si="70"/>
        <v>0</v>
      </c>
      <c r="CC64" s="51">
        <f t="shared" si="70"/>
        <v>0</v>
      </c>
      <c r="CD64" s="22"/>
    </row>
    <row r="65" spans="1:82" ht="25.5" x14ac:dyDescent="0.25">
      <c r="A65" s="25" t="s">
        <v>243</v>
      </c>
      <c r="B65" s="26" t="s">
        <v>235</v>
      </c>
      <c r="C65" s="22" t="s">
        <v>236</v>
      </c>
      <c r="D65" s="24">
        <v>0</v>
      </c>
      <c r="E65" s="51">
        <v>0</v>
      </c>
      <c r="F65" s="24">
        <f t="shared" si="52"/>
        <v>0</v>
      </c>
      <c r="G65" s="51">
        <v>0.5</v>
      </c>
      <c r="H65" s="24">
        <f t="shared" ref="H65:J65" si="71">H71+H72+H73+H74</f>
        <v>0</v>
      </c>
      <c r="I65" s="51">
        <f t="shared" si="71"/>
        <v>0</v>
      </c>
      <c r="J65" s="24">
        <f t="shared" si="71"/>
        <v>0</v>
      </c>
      <c r="K65" s="51">
        <f t="shared" si="54"/>
        <v>0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51">
        <f t="shared" si="55"/>
        <v>0</v>
      </c>
      <c r="AO65" s="24">
        <f t="shared" si="65"/>
        <v>0</v>
      </c>
      <c r="AP65" s="51">
        <f t="shared" si="47"/>
        <v>0.5</v>
      </c>
      <c r="AQ65" s="24">
        <f t="shared" ref="AQ65:BA65" si="72">AQ71+AQ72+AQ73+AQ74</f>
        <v>0</v>
      </c>
      <c r="AR65" s="24">
        <f t="shared" si="72"/>
        <v>0</v>
      </c>
      <c r="AS65" s="24">
        <f t="shared" si="72"/>
        <v>0</v>
      </c>
      <c r="AT65" s="51">
        <f t="shared" si="72"/>
        <v>0</v>
      </c>
      <c r="AU65" s="51">
        <f t="shared" si="72"/>
        <v>0</v>
      </c>
      <c r="AV65" s="51">
        <f t="shared" si="72"/>
        <v>0</v>
      </c>
      <c r="AW65" s="51">
        <f t="shared" si="72"/>
        <v>0</v>
      </c>
      <c r="AX65" s="51">
        <f t="shared" si="72"/>
        <v>0</v>
      </c>
      <c r="AY65" s="51">
        <f t="shared" si="72"/>
        <v>0</v>
      </c>
      <c r="AZ65" s="51">
        <f t="shared" si="72"/>
        <v>0</v>
      </c>
      <c r="BA65" s="51">
        <f t="shared" si="72"/>
        <v>0</v>
      </c>
      <c r="BB65" s="51">
        <v>0</v>
      </c>
      <c r="BC65" s="51">
        <f t="shared" ref="BC65:BH65" si="73">BC71+BC72+BC73+BC74</f>
        <v>0</v>
      </c>
      <c r="BD65" s="51">
        <v>0.5</v>
      </c>
      <c r="BE65" s="51">
        <f t="shared" si="73"/>
        <v>0</v>
      </c>
      <c r="BF65" s="51">
        <f t="shared" si="73"/>
        <v>0</v>
      </c>
      <c r="BG65" s="51">
        <f t="shared" si="73"/>
        <v>0</v>
      </c>
      <c r="BH65" s="51">
        <f t="shared" si="73"/>
        <v>0</v>
      </c>
      <c r="BI65" s="105">
        <v>0</v>
      </c>
      <c r="BJ65" s="51">
        <f t="shared" si="58"/>
        <v>0</v>
      </c>
      <c r="BK65" s="105">
        <v>0</v>
      </c>
      <c r="BL65" s="51">
        <f t="shared" ref="BL65:BO65" si="74">BL71+BL72+BL73+BL74</f>
        <v>0</v>
      </c>
      <c r="BM65" s="105">
        <f t="shared" si="74"/>
        <v>0</v>
      </c>
      <c r="BN65" s="51">
        <f t="shared" si="74"/>
        <v>0</v>
      </c>
      <c r="BO65" s="105">
        <f t="shared" si="74"/>
        <v>0</v>
      </c>
      <c r="BP65" s="51">
        <v>0</v>
      </c>
      <c r="BQ65" s="24">
        <f t="shared" si="60"/>
        <v>0</v>
      </c>
      <c r="BR65" s="51">
        <v>0</v>
      </c>
      <c r="BS65" s="24">
        <f t="shared" ref="BS65:BV65" si="75">BS71+BS72+BS73+BS74</f>
        <v>0</v>
      </c>
      <c r="BT65" s="24">
        <f t="shared" si="75"/>
        <v>0</v>
      </c>
      <c r="BU65" s="24">
        <f t="shared" si="75"/>
        <v>0</v>
      </c>
      <c r="BV65" s="24">
        <f t="shared" si="75"/>
        <v>0</v>
      </c>
      <c r="BW65" s="51">
        <f t="shared" si="4"/>
        <v>0</v>
      </c>
      <c r="BX65" s="24">
        <f t="shared" si="62"/>
        <v>0</v>
      </c>
      <c r="BY65" s="50">
        <f t="shared" si="5"/>
        <v>0</v>
      </c>
      <c r="BZ65" s="24">
        <f t="shared" ref="BZ65:CC65" si="76">BZ71+BZ72+BZ73+BZ74</f>
        <v>0</v>
      </c>
      <c r="CA65" s="24">
        <f t="shared" si="76"/>
        <v>0</v>
      </c>
      <c r="CB65" s="24">
        <f t="shared" si="76"/>
        <v>0</v>
      </c>
      <c r="CC65" s="51">
        <f t="shared" si="76"/>
        <v>0</v>
      </c>
      <c r="CD65" s="22"/>
    </row>
    <row r="66" spans="1:82" ht="25.5" x14ac:dyDescent="0.25">
      <c r="A66" s="25" t="s">
        <v>244</v>
      </c>
      <c r="B66" s="26" t="s">
        <v>237</v>
      </c>
      <c r="C66" s="22" t="s">
        <v>238</v>
      </c>
      <c r="D66" s="24">
        <v>0</v>
      </c>
      <c r="E66" s="51">
        <v>0</v>
      </c>
      <c r="F66" s="24">
        <f t="shared" si="52"/>
        <v>0</v>
      </c>
      <c r="G66" s="51">
        <v>0.5</v>
      </c>
      <c r="H66" s="24">
        <f t="shared" ref="H66:J66" si="77">H72+H73+H74+H75</f>
        <v>0</v>
      </c>
      <c r="I66" s="51">
        <f t="shared" si="77"/>
        <v>0</v>
      </c>
      <c r="J66" s="24">
        <f t="shared" si="77"/>
        <v>0</v>
      </c>
      <c r="K66" s="51">
        <f t="shared" si="54"/>
        <v>0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51">
        <f t="shared" si="55"/>
        <v>0</v>
      </c>
      <c r="AO66" s="24">
        <f t="shared" si="65"/>
        <v>0</v>
      </c>
      <c r="AP66" s="51">
        <f t="shared" si="47"/>
        <v>0.45</v>
      </c>
      <c r="AQ66" s="24">
        <f t="shared" ref="AQ66:BA66" si="78">AQ72+AQ73+AQ74+AQ75</f>
        <v>0</v>
      </c>
      <c r="AR66" s="24">
        <f t="shared" si="78"/>
        <v>0</v>
      </c>
      <c r="AS66" s="24">
        <f t="shared" si="78"/>
        <v>0</v>
      </c>
      <c r="AT66" s="51">
        <f t="shared" si="78"/>
        <v>0</v>
      </c>
      <c r="AU66" s="51">
        <f t="shared" si="78"/>
        <v>0</v>
      </c>
      <c r="AV66" s="51">
        <f t="shared" si="78"/>
        <v>0</v>
      </c>
      <c r="AW66" s="51">
        <f t="shared" si="78"/>
        <v>0</v>
      </c>
      <c r="AX66" s="51">
        <f t="shared" si="78"/>
        <v>0</v>
      </c>
      <c r="AY66" s="51">
        <f t="shared" si="78"/>
        <v>0</v>
      </c>
      <c r="AZ66" s="51">
        <f t="shared" si="78"/>
        <v>0</v>
      </c>
      <c r="BA66" s="51">
        <f t="shared" si="78"/>
        <v>0</v>
      </c>
      <c r="BB66" s="51">
        <v>0</v>
      </c>
      <c r="BC66" s="51">
        <f t="shared" ref="BC66:BH66" si="79">BC72+BC73+BC74+BC75</f>
        <v>0</v>
      </c>
      <c r="BD66" s="51">
        <v>0.45</v>
      </c>
      <c r="BE66" s="51">
        <f t="shared" si="79"/>
        <v>0</v>
      </c>
      <c r="BF66" s="51">
        <f t="shared" si="79"/>
        <v>0</v>
      </c>
      <c r="BG66" s="51">
        <f t="shared" si="79"/>
        <v>0</v>
      </c>
      <c r="BH66" s="51">
        <f t="shared" si="79"/>
        <v>0</v>
      </c>
      <c r="BI66" s="105">
        <v>0</v>
      </c>
      <c r="BJ66" s="51">
        <f t="shared" si="58"/>
        <v>0</v>
      </c>
      <c r="BK66" s="105">
        <v>0</v>
      </c>
      <c r="BL66" s="51">
        <f t="shared" ref="BL66:BO66" si="80">BL72+BL73+BL74+BL75</f>
        <v>0</v>
      </c>
      <c r="BM66" s="105">
        <f t="shared" si="80"/>
        <v>0</v>
      </c>
      <c r="BN66" s="51">
        <f t="shared" si="80"/>
        <v>0</v>
      </c>
      <c r="BO66" s="105">
        <f t="shared" si="80"/>
        <v>0</v>
      </c>
      <c r="BP66" s="51">
        <v>0</v>
      </c>
      <c r="BQ66" s="24">
        <f t="shared" si="60"/>
        <v>0</v>
      </c>
      <c r="BR66" s="51">
        <v>0</v>
      </c>
      <c r="BS66" s="24">
        <f t="shared" ref="BS66:BV66" si="81">BS72+BS73+BS74+BS75</f>
        <v>0</v>
      </c>
      <c r="BT66" s="24">
        <f t="shared" si="81"/>
        <v>0</v>
      </c>
      <c r="BU66" s="24">
        <f t="shared" si="81"/>
        <v>0</v>
      </c>
      <c r="BV66" s="24">
        <f t="shared" si="81"/>
        <v>0</v>
      </c>
      <c r="BW66" s="51">
        <f t="shared" si="4"/>
        <v>0</v>
      </c>
      <c r="BX66" s="24">
        <f t="shared" si="62"/>
        <v>0</v>
      </c>
      <c r="BY66" s="50">
        <f t="shared" si="5"/>
        <v>4.9999999999999989E-2</v>
      </c>
      <c r="BZ66" s="24">
        <f t="shared" ref="BZ66:CC66" si="82">BZ72+BZ73+BZ74+BZ75</f>
        <v>0</v>
      </c>
      <c r="CA66" s="24">
        <f t="shared" si="82"/>
        <v>0</v>
      </c>
      <c r="CB66" s="24">
        <f t="shared" si="82"/>
        <v>0</v>
      </c>
      <c r="CC66" s="51">
        <f t="shared" si="82"/>
        <v>0</v>
      </c>
      <c r="CD66" s="22"/>
    </row>
    <row r="67" spans="1:82" ht="25.5" x14ac:dyDescent="0.25">
      <c r="A67" s="25" t="s">
        <v>245</v>
      </c>
      <c r="B67" s="26" t="s">
        <v>239</v>
      </c>
      <c r="C67" s="22" t="s">
        <v>240</v>
      </c>
      <c r="D67" s="24">
        <v>0</v>
      </c>
      <c r="E67" s="51">
        <v>0.25</v>
      </c>
      <c r="F67" s="24">
        <f t="shared" si="52"/>
        <v>0</v>
      </c>
      <c r="G67" s="51">
        <v>0</v>
      </c>
      <c r="H67" s="24">
        <f t="shared" ref="H67:J67" si="83">H73+H74+H75+H76</f>
        <v>0</v>
      </c>
      <c r="I67" s="51">
        <f t="shared" si="83"/>
        <v>0</v>
      </c>
      <c r="J67" s="24">
        <f t="shared" si="83"/>
        <v>0</v>
      </c>
      <c r="K67" s="51">
        <f t="shared" si="54"/>
        <v>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51">
        <f t="shared" si="55"/>
        <v>0.25</v>
      </c>
      <c r="AO67" s="24">
        <f t="shared" si="65"/>
        <v>0</v>
      </c>
      <c r="AP67" s="51">
        <f t="shared" si="47"/>
        <v>0</v>
      </c>
      <c r="AQ67" s="24">
        <f t="shared" ref="AQ67:BA67" si="84">AQ73+AQ74+AQ75+AQ76</f>
        <v>0</v>
      </c>
      <c r="AR67" s="24">
        <f t="shared" si="84"/>
        <v>0</v>
      </c>
      <c r="AS67" s="24">
        <f t="shared" si="84"/>
        <v>0</v>
      </c>
      <c r="AT67" s="51">
        <f t="shared" si="84"/>
        <v>0</v>
      </c>
      <c r="AU67" s="51">
        <f t="shared" si="84"/>
        <v>0</v>
      </c>
      <c r="AV67" s="51">
        <f t="shared" si="84"/>
        <v>0</v>
      </c>
      <c r="AW67" s="51">
        <f t="shared" si="84"/>
        <v>0</v>
      </c>
      <c r="AX67" s="51">
        <f t="shared" si="84"/>
        <v>0</v>
      </c>
      <c r="AY67" s="51">
        <f t="shared" si="84"/>
        <v>0</v>
      </c>
      <c r="AZ67" s="51">
        <f t="shared" si="84"/>
        <v>0</v>
      </c>
      <c r="BA67" s="51">
        <f t="shared" si="84"/>
        <v>0</v>
      </c>
      <c r="BB67" s="51">
        <v>0.25</v>
      </c>
      <c r="BC67" s="51">
        <f t="shared" ref="BC67:BH67" si="85">BC73+BC74+BC75+BC76</f>
        <v>0</v>
      </c>
      <c r="BD67" s="51">
        <f t="shared" si="85"/>
        <v>0</v>
      </c>
      <c r="BE67" s="51">
        <f t="shared" si="85"/>
        <v>0</v>
      </c>
      <c r="BF67" s="51">
        <f t="shared" si="85"/>
        <v>0</v>
      </c>
      <c r="BG67" s="51">
        <f t="shared" si="85"/>
        <v>0</v>
      </c>
      <c r="BH67" s="51">
        <f t="shared" si="85"/>
        <v>0</v>
      </c>
      <c r="BI67" s="105">
        <v>0</v>
      </c>
      <c r="BJ67" s="51">
        <f t="shared" si="58"/>
        <v>0</v>
      </c>
      <c r="BK67" s="105">
        <v>0</v>
      </c>
      <c r="BL67" s="51">
        <f t="shared" ref="BL67:BO67" si="86">BL73+BL74+BL75+BL76</f>
        <v>0</v>
      </c>
      <c r="BM67" s="105">
        <f t="shared" si="86"/>
        <v>0</v>
      </c>
      <c r="BN67" s="51">
        <f t="shared" si="86"/>
        <v>0</v>
      </c>
      <c r="BO67" s="105">
        <f t="shared" si="86"/>
        <v>0</v>
      </c>
      <c r="BP67" s="51">
        <v>0</v>
      </c>
      <c r="BQ67" s="24">
        <f t="shared" si="60"/>
        <v>0</v>
      </c>
      <c r="BR67" s="51">
        <v>0</v>
      </c>
      <c r="BS67" s="24">
        <f t="shared" ref="BS67:BV67" si="87">BS73+BS74+BS75+BS76</f>
        <v>0</v>
      </c>
      <c r="BT67" s="24">
        <f t="shared" si="87"/>
        <v>0</v>
      </c>
      <c r="BU67" s="24">
        <f t="shared" si="87"/>
        <v>0</v>
      </c>
      <c r="BV67" s="24">
        <f t="shared" si="87"/>
        <v>0</v>
      </c>
      <c r="BW67" s="51">
        <f t="shared" si="4"/>
        <v>0</v>
      </c>
      <c r="BX67" s="24">
        <f t="shared" si="62"/>
        <v>0</v>
      </c>
      <c r="BY67" s="50">
        <f t="shared" si="5"/>
        <v>0</v>
      </c>
      <c r="BZ67" s="24">
        <f t="shared" ref="BZ67:CC67" si="88">BZ73+BZ74+BZ75+BZ76</f>
        <v>0</v>
      </c>
      <c r="CA67" s="24">
        <f t="shared" si="88"/>
        <v>0</v>
      </c>
      <c r="CB67" s="24">
        <f t="shared" si="88"/>
        <v>0</v>
      </c>
      <c r="CC67" s="51">
        <f t="shared" si="88"/>
        <v>0</v>
      </c>
      <c r="CD67" s="22"/>
    </row>
    <row r="68" spans="1:82" x14ac:dyDescent="0.25">
      <c r="A68" s="25" t="s">
        <v>19</v>
      </c>
      <c r="B68" s="26" t="s">
        <v>19</v>
      </c>
      <c r="C68" s="22"/>
      <c r="D68" s="24"/>
      <c r="E68" s="51"/>
      <c r="F68" s="24"/>
      <c r="G68" s="51"/>
      <c r="H68" s="24"/>
      <c r="I68" s="51"/>
      <c r="J68" s="24"/>
      <c r="K68" s="51"/>
      <c r="L68" s="24"/>
      <c r="M68" s="24"/>
      <c r="N68" s="24"/>
      <c r="O68" s="24"/>
      <c r="P68" s="24"/>
      <c r="Q68" s="24"/>
      <c r="R68" s="38"/>
      <c r="S68" s="24"/>
      <c r="T68" s="24"/>
      <c r="U68" s="24"/>
      <c r="V68" s="24"/>
      <c r="W68" s="24"/>
      <c r="X68" s="24"/>
      <c r="Y68" s="38"/>
      <c r="Z68" s="24"/>
      <c r="AA68" s="24"/>
      <c r="AB68" s="24"/>
      <c r="AC68" s="24"/>
      <c r="AD68" s="24"/>
      <c r="AE68" s="24"/>
      <c r="AF68" s="38"/>
      <c r="AG68" s="24"/>
      <c r="AH68" s="24"/>
      <c r="AI68" s="24"/>
      <c r="AJ68" s="24"/>
      <c r="AK68" s="24"/>
      <c r="AL68" s="24"/>
      <c r="AM68" s="38"/>
      <c r="AN68" s="51"/>
      <c r="AO68" s="24"/>
      <c r="AP68" s="51"/>
      <c r="AQ68" s="24"/>
      <c r="AR68" s="24"/>
      <c r="AS68" s="24"/>
      <c r="AT68" s="53"/>
      <c r="AU68" s="51"/>
      <c r="AV68" s="51"/>
      <c r="AW68" s="51"/>
      <c r="AX68" s="51"/>
      <c r="AY68" s="51"/>
      <c r="AZ68" s="51"/>
      <c r="BA68" s="53"/>
      <c r="BB68" s="51"/>
      <c r="BC68" s="51"/>
      <c r="BD68" s="51"/>
      <c r="BE68" s="51"/>
      <c r="BF68" s="51"/>
      <c r="BG68" s="51"/>
      <c r="BH68" s="53"/>
      <c r="BI68" s="105"/>
      <c r="BJ68" s="51"/>
      <c r="BK68" s="105"/>
      <c r="BL68" s="51"/>
      <c r="BM68" s="105"/>
      <c r="BN68" s="51"/>
      <c r="BO68" s="53"/>
      <c r="BP68" s="51"/>
      <c r="BQ68" s="24"/>
      <c r="BR68" s="51"/>
      <c r="BS68" s="24"/>
      <c r="BT68" s="24"/>
      <c r="BU68" s="24"/>
      <c r="BV68" s="38"/>
      <c r="BW68" s="51"/>
      <c r="BX68" s="24"/>
      <c r="BY68" s="50"/>
      <c r="BZ68" s="24"/>
      <c r="CA68" s="24"/>
      <c r="CB68" s="24"/>
      <c r="CC68" s="53"/>
      <c r="CD68" s="22"/>
    </row>
    <row r="69" spans="1:82" s="47" customFormat="1" ht="63.75" x14ac:dyDescent="0.25">
      <c r="A69" s="93" t="s">
        <v>69</v>
      </c>
      <c r="B69" s="94" t="s">
        <v>70</v>
      </c>
      <c r="C69" s="95" t="s">
        <v>17</v>
      </c>
      <c r="D69" s="51">
        <v>0</v>
      </c>
      <c r="E69" s="51">
        <f>SUM(E70:E82)</f>
        <v>1.85</v>
      </c>
      <c r="F69" s="51">
        <f t="shared" ref="F69:BQ69" si="89">SUM(F70:F82)</f>
        <v>0</v>
      </c>
      <c r="G69" s="51">
        <f t="shared" si="89"/>
        <v>2.6</v>
      </c>
      <c r="H69" s="51">
        <f t="shared" si="89"/>
        <v>0</v>
      </c>
      <c r="I69" s="51">
        <f t="shared" si="89"/>
        <v>0</v>
      </c>
      <c r="J69" s="51">
        <f t="shared" si="89"/>
        <v>0</v>
      </c>
      <c r="K69" s="51">
        <f t="shared" si="89"/>
        <v>0</v>
      </c>
      <c r="L69" s="51">
        <f t="shared" si="89"/>
        <v>0</v>
      </c>
      <c r="M69" s="51">
        <f t="shared" si="89"/>
        <v>0</v>
      </c>
      <c r="N69" s="51">
        <f t="shared" si="89"/>
        <v>0.35</v>
      </c>
      <c r="O69" s="51">
        <f t="shared" si="89"/>
        <v>0</v>
      </c>
      <c r="P69" s="51">
        <f t="shared" si="89"/>
        <v>0</v>
      </c>
      <c r="Q69" s="51">
        <f t="shared" si="89"/>
        <v>0</v>
      </c>
      <c r="R69" s="51">
        <f t="shared" si="89"/>
        <v>0</v>
      </c>
      <c r="S69" s="51">
        <f t="shared" si="89"/>
        <v>0.09</v>
      </c>
      <c r="T69" s="51">
        <f t="shared" si="89"/>
        <v>0</v>
      </c>
      <c r="U69" s="51">
        <f t="shared" si="89"/>
        <v>0.3</v>
      </c>
      <c r="V69" s="51">
        <f t="shared" si="89"/>
        <v>0</v>
      </c>
      <c r="W69" s="51">
        <f t="shared" si="89"/>
        <v>0</v>
      </c>
      <c r="X69" s="51">
        <f t="shared" si="89"/>
        <v>0</v>
      </c>
      <c r="Y69" s="51">
        <f t="shared" si="89"/>
        <v>0</v>
      </c>
      <c r="Z69" s="51">
        <f t="shared" si="89"/>
        <v>0.15</v>
      </c>
      <c r="AA69" s="51">
        <f t="shared" si="89"/>
        <v>0</v>
      </c>
      <c r="AB69" s="51">
        <f t="shared" si="89"/>
        <v>1.5300000000000002</v>
      </c>
      <c r="AC69" s="51">
        <f t="shared" si="89"/>
        <v>0</v>
      </c>
      <c r="AD69" s="51">
        <f t="shared" si="89"/>
        <v>0</v>
      </c>
      <c r="AE69" s="51">
        <f t="shared" si="89"/>
        <v>0</v>
      </c>
      <c r="AF69" s="51">
        <f t="shared" si="89"/>
        <v>0</v>
      </c>
      <c r="AG69" s="51">
        <f t="shared" si="89"/>
        <v>0.09</v>
      </c>
      <c r="AH69" s="51">
        <f t="shared" si="89"/>
        <v>0</v>
      </c>
      <c r="AI69" s="51">
        <f t="shared" si="89"/>
        <v>2.08</v>
      </c>
      <c r="AJ69" s="51">
        <f t="shared" si="89"/>
        <v>0</v>
      </c>
      <c r="AK69" s="51">
        <f t="shared" si="89"/>
        <v>0</v>
      </c>
      <c r="AL69" s="51">
        <f t="shared" si="89"/>
        <v>0</v>
      </c>
      <c r="AM69" s="51">
        <f t="shared" si="89"/>
        <v>0</v>
      </c>
      <c r="AN69" s="51">
        <f t="shared" si="89"/>
        <v>1.85</v>
      </c>
      <c r="AO69" s="51">
        <f t="shared" si="89"/>
        <v>0</v>
      </c>
      <c r="AP69" s="51">
        <f t="shared" si="89"/>
        <v>2.6</v>
      </c>
      <c r="AQ69" s="51">
        <f t="shared" si="89"/>
        <v>0</v>
      </c>
      <c r="AR69" s="51">
        <f t="shared" si="89"/>
        <v>0</v>
      </c>
      <c r="AS69" s="51">
        <f t="shared" si="89"/>
        <v>0</v>
      </c>
      <c r="AT69" s="51">
        <f t="shared" si="89"/>
        <v>0</v>
      </c>
      <c r="AU69" s="51">
        <f t="shared" si="89"/>
        <v>0</v>
      </c>
      <c r="AV69" s="51">
        <f t="shared" si="89"/>
        <v>0</v>
      </c>
      <c r="AW69" s="51">
        <f t="shared" si="89"/>
        <v>0</v>
      </c>
      <c r="AX69" s="51">
        <f t="shared" si="89"/>
        <v>0</v>
      </c>
      <c r="AY69" s="51">
        <f t="shared" si="89"/>
        <v>0</v>
      </c>
      <c r="AZ69" s="51">
        <f t="shared" si="89"/>
        <v>0</v>
      </c>
      <c r="BA69" s="51">
        <f t="shared" si="89"/>
        <v>0</v>
      </c>
      <c r="BB69" s="51">
        <f t="shared" si="89"/>
        <v>0.4</v>
      </c>
      <c r="BC69" s="51">
        <f t="shared" si="89"/>
        <v>0</v>
      </c>
      <c r="BD69" s="51">
        <f t="shared" si="89"/>
        <v>0.57000000000000006</v>
      </c>
      <c r="BE69" s="51">
        <f t="shared" si="89"/>
        <v>0</v>
      </c>
      <c r="BF69" s="51">
        <f t="shared" si="89"/>
        <v>0</v>
      </c>
      <c r="BG69" s="51">
        <f t="shared" si="89"/>
        <v>0</v>
      </c>
      <c r="BH69" s="51">
        <f t="shared" si="89"/>
        <v>0</v>
      </c>
      <c r="BI69" s="105">
        <f t="shared" si="89"/>
        <v>1.4500000000000002</v>
      </c>
      <c r="BJ69" s="51">
        <f t="shared" si="89"/>
        <v>0</v>
      </c>
      <c r="BK69" s="105">
        <f t="shared" si="89"/>
        <v>2.0299999999999998</v>
      </c>
      <c r="BL69" s="51">
        <f t="shared" si="89"/>
        <v>0</v>
      </c>
      <c r="BM69" s="105">
        <f t="shared" si="89"/>
        <v>0</v>
      </c>
      <c r="BN69" s="51">
        <f t="shared" si="89"/>
        <v>0</v>
      </c>
      <c r="BO69" s="105">
        <f t="shared" si="89"/>
        <v>0</v>
      </c>
      <c r="BP69" s="51">
        <f t="shared" si="89"/>
        <v>0</v>
      </c>
      <c r="BQ69" s="51">
        <f t="shared" si="89"/>
        <v>0</v>
      </c>
      <c r="BR69" s="51">
        <f t="shared" ref="BR69:BY69" si="90">SUM(BR70:BR82)</f>
        <v>0</v>
      </c>
      <c r="BS69" s="51">
        <f t="shared" si="90"/>
        <v>0</v>
      </c>
      <c r="BT69" s="51">
        <f t="shared" si="90"/>
        <v>0</v>
      </c>
      <c r="BU69" s="51">
        <f t="shared" si="90"/>
        <v>0</v>
      </c>
      <c r="BV69" s="51">
        <f t="shared" si="90"/>
        <v>0</v>
      </c>
      <c r="BW69" s="51">
        <f t="shared" si="4"/>
        <v>0</v>
      </c>
      <c r="BX69" s="51">
        <f t="shared" si="90"/>
        <v>0</v>
      </c>
      <c r="BY69" s="51">
        <f t="shared" si="90"/>
        <v>0</v>
      </c>
      <c r="BZ69" s="51">
        <f t="shared" ref="BZ69" si="91">SUM(BZ70:BZ82)</f>
        <v>0</v>
      </c>
      <c r="CA69" s="51">
        <f t="shared" ref="CA69" si="92">SUM(CA70:CA82)</f>
        <v>0</v>
      </c>
      <c r="CB69" s="51">
        <f t="shared" ref="CB69" si="93">SUM(CB70:CB82)</f>
        <v>0</v>
      </c>
      <c r="CC69" s="51">
        <f t="shared" ref="CC69" si="94">SUM(CC70:CC82)</f>
        <v>0</v>
      </c>
      <c r="CD69" s="95"/>
    </row>
    <row r="70" spans="1:82" ht="72.75" customHeight="1" x14ac:dyDescent="0.25">
      <c r="A70" s="25" t="s">
        <v>206</v>
      </c>
      <c r="B70" s="76" t="s">
        <v>248</v>
      </c>
      <c r="C70" s="77" t="s">
        <v>249</v>
      </c>
      <c r="D70" s="24">
        <v>0</v>
      </c>
      <c r="E70" s="51">
        <v>0</v>
      </c>
      <c r="F70" s="24">
        <v>0</v>
      </c>
      <c r="G70" s="51">
        <v>0.42</v>
      </c>
      <c r="H70" s="24">
        <v>0</v>
      </c>
      <c r="I70" s="51">
        <v>0</v>
      </c>
      <c r="J70" s="24">
        <v>0</v>
      </c>
      <c r="K70" s="51">
        <f t="shared" ref="K70:K128" si="95">R70+Y70+AF70+AM70</f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0.09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51">
        <f t="shared" si="45"/>
        <v>0</v>
      </c>
      <c r="AO70" s="24">
        <v>0</v>
      </c>
      <c r="AP70" s="51">
        <f t="shared" si="47"/>
        <v>0.42</v>
      </c>
      <c r="AQ70" s="24">
        <v>0</v>
      </c>
      <c r="AR70" s="24">
        <v>0</v>
      </c>
      <c r="AS70" s="24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105">
        <v>0</v>
      </c>
      <c r="BJ70" s="51">
        <v>0</v>
      </c>
      <c r="BK70" s="105">
        <v>0.42</v>
      </c>
      <c r="BL70" s="51">
        <v>0</v>
      </c>
      <c r="BM70" s="105">
        <v>0</v>
      </c>
      <c r="BN70" s="51">
        <v>0</v>
      </c>
      <c r="BO70" s="105">
        <v>0</v>
      </c>
      <c r="BP70" s="51">
        <v>0</v>
      </c>
      <c r="BQ70" s="24">
        <v>0</v>
      </c>
      <c r="BR70" s="51"/>
      <c r="BS70" s="24">
        <v>0</v>
      </c>
      <c r="BT70" s="24">
        <v>0</v>
      </c>
      <c r="BU70" s="24">
        <v>0</v>
      </c>
      <c r="BV70" s="24">
        <v>0</v>
      </c>
      <c r="BW70" s="51">
        <f t="shared" si="4"/>
        <v>0</v>
      </c>
      <c r="BX70" s="24">
        <v>0</v>
      </c>
      <c r="BY70" s="50">
        <f t="shared" si="5"/>
        <v>0</v>
      </c>
      <c r="BZ70" s="24">
        <v>0</v>
      </c>
      <c r="CA70" s="24">
        <v>0</v>
      </c>
      <c r="CB70" s="24">
        <v>0</v>
      </c>
      <c r="CC70" s="51">
        <v>0</v>
      </c>
      <c r="CD70" s="22"/>
    </row>
    <row r="71" spans="1:82" ht="78" customHeight="1" x14ac:dyDescent="0.25">
      <c r="A71" s="25" t="s">
        <v>207</v>
      </c>
      <c r="B71" s="76" t="s">
        <v>250</v>
      </c>
      <c r="C71" s="77" t="s">
        <v>251</v>
      </c>
      <c r="D71" s="24">
        <v>0</v>
      </c>
      <c r="E71" s="51">
        <v>0</v>
      </c>
      <c r="F71" s="24">
        <v>0</v>
      </c>
      <c r="G71" s="51">
        <v>0.5</v>
      </c>
      <c r="H71" s="24">
        <v>0</v>
      </c>
      <c r="I71" s="51">
        <v>0</v>
      </c>
      <c r="J71" s="24">
        <v>0</v>
      </c>
      <c r="K71" s="51">
        <f t="shared" si="95"/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0.09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51">
        <f t="shared" si="45"/>
        <v>0</v>
      </c>
      <c r="AO71" s="24">
        <v>0</v>
      </c>
      <c r="AP71" s="51">
        <f t="shared" si="47"/>
        <v>0.5</v>
      </c>
      <c r="AQ71" s="24">
        <v>0</v>
      </c>
      <c r="AR71" s="24">
        <v>0</v>
      </c>
      <c r="AS71" s="24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105">
        <v>0</v>
      </c>
      <c r="BJ71" s="51">
        <v>0</v>
      </c>
      <c r="BK71" s="105">
        <v>0.5</v>
      </c>
      <c r="BL71" s="51">
        <v>0</v>
      </c>
      <c r="BM71" s="105">
        <v>0</v>
      </c>
      <c r="BN71" s="51">
        <v>0</v>
      </c>
      <c r="BO71" s="105">
        <v>0</v>
      </c>
      <c r="BP71" s="51">
        <v>0</v>
      </c>
      <c r="BQ71" s="24">
        <v>0</v>
      </c>
      <c r="BR71" s="51">
        <v>0</v>
      </c>
      <c r="BS71" s="24">
        <v>0</v>
      </c>
      <c r="BT71" s="24">
        <v>0</v>
      </c>
      <c r="BU71" s="24">
        <v>0</v>
      </c>
      <c r="BV71" s="24">
        <v>0</v>
      </c>
      <c r="BW71" s="51">
        <f t="shared" si="4"/>
        <v>0</v>
      </c>
      <c r="BX71" s="24">
        <v>0</v>
      </c>
      <c r="BY71" s="50">
        <f t="shared" si="5"/>
        <v>0</v>
      </c>
      <c r="BZ71" s="24">
        <v>0</v>
      </c>
      <c r="CA71" s="24">
        <v>0</v>
      </c>
      <c r="CB71" s="24">
        <v>0</v>
      </c>
      <c r="CC71" s="51">
        <v>0</v>
      </c>
      <c r="CD71" s="22"/>
    </row>
    <row r="72" spans="1:82" ht="72" customHeight="1" x14ac:dyDescent="0.25">
      <c r="A72" s="25" t="s">
        <v>208</v>
      </c>
      <c r="B72" s="76" t="s">
        <v>252</v>
      </c>
      <c r="C72" s="77" t="s">
        <v>253</v>
      </c>
      <c r="D72" s="24">
        <v>0</v>
      </c>
      <c r="E72" s="51">
        <v>0</v>
      </c>
      <c r="F72" s="24">
        <v>0</v>
      </c>
      <c r="G72" s="51">
        <v>0.26</v>
      </c>
      <c r="H72" s="24">
        <v>0</v>
      </c>
      <c r="I72" s="51">
        <v>0</v>
      </c>
      <c r="J72" s="24">
        <v>0</v>
      </c>
      <c r="K72" s="51">
        <f t="shared" si="95"/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0.15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51">
        <f t="shared" si="45"/>
        <v>0</v>
      </c>
      <c r="AO72" s="24">
        <v>0</v>
      </c>
      <c r="AP72" s="51">
        <f t="shared" si="47"/>
        <v>0.26</v>
      </c>
      <c r="AQ72" s="24">
        <v>0</v>
      </c>
      <c r="AR72" s="24">
        <v>0</v>
      </c>
      <c r="AS72" s="24"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v>0</v>
      </c>
      <c r="BD72" s="51">
        <v>0.26</v>
      </c>
      <c r="BE72" s="51">
        <v>0</v>
      </c>
      <c r="BF72" s="51">
        <v>0</v>
      </c>
      <c r="BG72" s="51">
        <v>0</v>
      </c>
      <c r="BH72" s="51">
        <v>0</v>
      </c>
      <c r="BI72" s="105">
        <v>0</v>
      </c>
      <c r="BJ72" s="51">
        <v>0</v>
      </c>
      <c r="BK72" s="105">
        <v>0</v>
      </c>
      <c r="BL72" s="51">
        <v>0</v>
      </c>
      <c r="BM72" s="105">
        <v>0</v>
      </c>
      <c r="BN72" s="51">
        <v>0</v>
      </c>
      <c r="BO72" s="105">
        <v>0</v>
      </c>
      <c r="BP72" s="51">
        <v>0</v>
      </c>
      <c r="BQ72" s="24">
        <v>0</v>
      </c>
      <c r="BR72" s="51">
        <v>0</v>
      </c>
      <c r="BS72" s="24">
        <v>0</v>
      </c>
      <c r="BT72" s="24">
        <v>0</v>
      </c>
      <c r="BU72" s="24">
        <v>0</v>
      </c>
      <c r="BV72" s="24">
        <v>0</v>
      </c>
      <c r="BW72" s="51">
        <f t="shared" si="4"/>
        <v>0</v>
      </c>
      <c r="BX72" s="24">
        <v>0</v>
      </c>
      <c r="BY72" s="50">
        <f t="shared" si="5"/>
        <v>0</v>
      </c>
      <c r="BZ72" s="24">
        <v>0</v>
      </c>
      <c r="CA72" s="24">
        <v>0</v>
      </c>
      <c r="CB72" s="24">
        <v>0</v>
      </c>
      <c r="CC72" s="51">
        <v>0</v>
      </c>
      <c r="CD72" s="22"/>
    </row>
    <row r="73" spans="1:82" ht="65.25" customHeight="1" x14ac:dyDescent="0.25">
      <c r="A73" s="25" t="s">
        <v>209</v>
      </c>
      <c r="B73" s="76" t="s">
        <v>254</v>
      </c>
      <c r="C73" s="77" t="s">
        <v>255</v>
      </c>
      <c r="D73" s="24">
        <v>0</v>
      </c>
      <c r="E73" s="51">
        <f t="shared" si="44"/>
        <v>0</v>
      </c>
      <c r="F73" s="24">
        <v>0</v>
      </c>
      <c r="G73" s="51">
        <v>0.15</v>
      </c>
      <c r="H73" s="24">
        <v>0</v>
      </c>
      <c r="I73" s="51">
        <v>0</v>
      </c>
      <c r="J73" s="24">
        <v>0</v>
      </c>
      <c r="K73" s="51">
        <f t="shared" si="95"/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0.57999999999999996</v>
      </c>
      <c r="AJ73" s="24">
        <v>0</v>
      </c>
      <c r="AK73" s="24">
        <v>0</v>
      </c>
      <c r="AL73" s="24">
        <v>0</v>
      </c>
      <c r="AM73" s="24">
        <v>0</v>
      </c>
      <c r="AN73" s="51">
        <f t="shared" si="45"/>
        <v>0</v>
      </c>
      <c r="AO73" s="24">
        <v>0</v>
      </c>
      <c r="AP73" s="51">
        <f t="shared" si="47"/>
        <v>0.15</v>
      </c>
      <c r="AQ73" s="24">
        <v>0</v>
      </c>
      <c r="AR73" s="24">
        <v>0</v>
      </c>
      <c r="AS73" s="24"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105">
        <v>0</v>
      </c>
      <c r="BJ73" s="51">
        <v>0</v>
      </c>
      <c r="BK73" s="105">
        <v>0.15</v>
      </c>
      <c r="BL73" s="51">
        <v>0</v>
      </c>
      <c r="BM73" s="105">
        <v>0</v>
      </c>
      <c r="BN73" s="51">
        <v>0</v>
      </c>
      <c r="BO73" s="105">
        <v>0</v>
      </c>
      <c r="BP73" s="51">
        <v>0</v>
      </c>
      <c r="BQ73" s="24">
        <v>0</v>
      </c>
      <c r="BR73" s="51">
        <v>0</v>
      </c>
      <c r="BS73" s="24">
        <v>0</v>
      </c>
      <c r="BT73" s="24">
        <v>0</v>
      </c>
      <c r="BU73" s="24">
        <v>0</v>
      </c>
      <c r="BV73" s="24">
        <v>0</v>
      </c>
      <c r="BW73" s="51">
        <f t="shared" si="4"/>
        <v>0</v>
      </c>
      <c r="BX73" s="24">
        <v>0</v>
      </c>
      <c r="BY73" s="50">
        <f t="shared" si="5"/>
        <v>0</v>
      </c>
      <c r="BZ73" s="24">
        <v>0</v>
      </c>
      <c r="CA73" s="24">
        <v>0</v>
      </c>
      <c r="CB73" s="24">
        <v>0</v>
      </c>
      <c r="CC73" s="51">
        <v>0</v>
      </c>
      <c r="CD73" s="22"/>
    </row>
    <row r="74" spans="1:82" ht="70.5" customHeight="1" x14ac:dyDescent="0.25">
      <c r="A74" s="25" t="s">
        <v>210</v>
      </c>
      <c r="B74" s="76" t="s">
        <v>256</v>
      </c>
      <c r="C74" s="77" t="s">
        <v>257</v>
      </c>
      <c r="D74" s="24">
        <v>0</v>
      </c>
      <c r="E74" s="51">
        <f t="shared" si="44"/>
        <v>0</v>
      </c>
      <c r="F74" s="24">
        <v>0</v>
      </c>
      <c r="G74" s="51">
        <v>0.33</v>
      </c>
      <c r="H74" s="24">
        <v>0</v>
      </c>
      <c r="I74" s="51">
        <v>0</v>
      </c>
      <c r="J74" s="24">
        <v>0</v>
      </c>
      <c r="K74" s="51">
        <f t="shared" si="95"/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0.5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51">
        <f t="shared" si="45"/>
        <v>0</v>
      </c>
      <c r="AO74" s="24">
        <v>0</v>
      </c>
      <c r="AP74" s="51">
        <f t="shared" si="47"/>
        <v>0.33</v>
      </c>
      <c r="AQ74" s="24">
        <v>0</v>
      </c>
      <c r="AR74" s="24">
        <v>0</v>
      </c>
      <c r="AS74" s="24"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1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105">
        <v>0</v>
      </c>
      <c r="BJ74" s="51">
        <v>0</v>
      </c>
      <c r="BK74" s="105">
        <v>0.33</v>
      </c>
      <c r="BL74" s="51">
        <v>0</v>
      </c>
      <c r="BM74" s="105">
        <v>0</v>
      </c>
      <c r="BN74" s="51">
        <v>0</v>
      </c>
      <c r="BO74" s="105">
        <v>0</v>
      </c>
      <c r="BP74" s="51">
        <v>0</v>
      </c>
      <c r="BQ74" s="24">
        <v>0</v>
      </c>
      <c r="BR74" s="51">
        <v>0</v>
      </c>
      <c r="BS74" s="24">
        <v>0</v>
      </c>
      <c r="BT74" s="24">
        <v>0</v>
      </c>
      <c r="BU74" s="24">
        <v>0</v>
      </c>
      <c r="BV74" s="24">
        <v>0</v>
      </c>
      <c r="BW74" s="51">
        <f t="shared" si="4"/>
        <v>0</v>
      </c>
      <c r="BX74" s="24">
        <v>0</v>
      </c>
      <c r="BY74" s="50">
        <f t="shared" si="5"/>
        <v>0</v>
      </c>
      <c r="BZ74" s="24">
        <v>0</v>
      </c>
      <c r="CA74" s="24">
        <v>0</v>
      </c>
      <c r="CB74" s="24">
        <v>0</v>
      </c>
      <c r="CC74" s="51">
        <v>0</v>
      </c>
      <c r="CD74" s="22"/>
    </row>
    <row r="75" spans="1:82" ht="65.25" customHeight="1" x14ac:dyDescent="0.25">
      <c r="A75" s="25" t="s">
        <v>211</v>
      </c>
      <c r="B75" s="76" t="s">
        <v>258</v>
      </c>
      <c r="C75" s="77" t="s">
        <v>259</v>
      </c>
      <c r="D75" s="24">
        <v>0</v>
      </c>
      <c r="E75" s="51">
        <f t="shared" si="44"/>
        <v>0</v>
      </c>
      <c r="F75" s="24">
        <v>0</v>
      </c>
      <c r="G75" s="51">
        <v>0.42</v>
      </c>
      <c r="H75" s="24">
        <v>0</v>
      </c>
      <c r="I75" s="51">
        <v>0</v>
      </c>
      <c r="J75" s="24">
        <v>0</v>
      </c>
      <c r="K75" s="51">
        <f t="shared" si="95"/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0.4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51">
        <f t="shared" si="45"/>
        <v>0</v>
      </c>
      <c r="AO75" s="24">
        <v>0</v>
      </c>
      <c r="AP75" s="51">
        <f t="shared" si="47"/>
        <v>0.42</v>
      </c>
      <c r="AQ75" s="24">
        <v>0</v>
      </c>
      <c r="AR75" s="24">
        <v>0</v>
      </c>
      <c r="AS75" s="24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105">
        <v>0</v>
      </c>
      <c r="BJ75" s="51">
        <v>0</v>
      </c>
      <c r="BK75" s="105">
        <v>0.42</v>
      </c>
      <c r="BL75" s="51">
        <v>0</v>
      </c>
      <c r="BM75" s="105">
        <v>0</v>
      </c>
      <c r="BN75" s="51">
        <v>0</v>
      </c>
      <c r="BO75" s="105">
        <v>0</v>
      </c>
      <c r="BP75" s="51">
        <v>0</v>
      </c>
      <c r="BQ75" s="24">
        <v>0</v>
      </c>
      <c r="BR75" s="51">
        <v>0</v>
      </c>
      <c r="BS75" s="24">
        <v>0</v>
      </c>
      <c r="BT75" s="24">
        <v>0</v>
      </c>
      <c r="BU75" s="24">
        <v>0</v>
      </c>
      <c r="BV75" s="24">
        <v>0</v>
      </c>
      <c r="BW75" s="51">
        <f t="shared" si="4"/>
        <v>0</v>
      </c>
      <c r="BX75" s="24">
        <v>0</v>
      </c>
      <c r="BY75" s="50">
        <f t="shared" si="5"/>
        <v>0</v>
      </c>
      <c r="BZ75" s="24">
        <v>0</v>
      </c>
      <c r="CA75" s="24">
        <v>0</v>
      </c>
      <c r="CB75" s="24">
        <v>0</v>
      </c>
      <c r="CC75" s="51">
        <v>0</v>
      </c>
      <c r="CD75" s="22"/>
    </row>
    <row r="76" spans="1:82" ht="63" customHeight="1" x14ac:dyDescent="0.25">
      <c r="A76" s="25" t="s">
        <v>212</v>
      </c>
      <c r="B76" s="76" t="s">
        <v>260</v>
      </c>
      <c r="C76" s="77" t="s">
        <v>261</v>
      </c>
      <c r="D76" s="24">
        <v>0</v>
      </c>
      <c r="E76" s="51">
        <f t="shared" si="44"/>
        <v>0</v>
      </c>
      <c r="F76" s="24">
        <v>0</v>
      </c>
      <c r="G76" s="51">
        <v>0.21</v>
      </c>
      <c r="H76" s="24">
        <v>0</v>
      </c>
      <c r="I76" s="51">
        <v>0</v>
      </c>
      <c r="J76" s="24">
        <v>0</v>
      </c>
      <c r="K76" s="51">
        <f t="shared" si="95"/>
        <v>0</v>
      </c>
      <c r="L76" s="24">
        <v>0</v>
      </c>
      <c r="M76" s="24">
        <v>0</v>
      </c>
      <c r="N76" s="24">
        <v>0.35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51">
        <f t="shared" si="45"/>
        <v>0</v>
      </c>
      <c r="AO76" s="24">
        <v>0</v>
      </c>
      <c r="AP76" s="51">
        <f t="shared" si="47"/>
        <v>0.21</v>
      </c>
      <c r="AQ76" s="24">
        <v>0</v>
      </c>
      <c r="AR76" s="24">
        <v>0</v>
      </c>
      <c r="AS76" s="24">
        <v>0</v>
      </c>
      <c r="AT76" s="51">
        <v>0</v>
      </c>
      <c r="AU76" s="51">
        <v>0</v>
      </c>
      <c r="AV76" s="51">
        <v>0</v>
      </c>
      <c r="AW76" s="51">
        <v>0</v>
      </c>
      <c r="AX76" s="51">
        <v>0</v>
      </c>
      <c r="AY76" s="51">
        <v>0</v>
      </c>
      <c r="AZ76" s="51">
        <v>0</v>
      </c>
      <c r="BA76" s="51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105">
        <v>0</v>
      </c>
      <c r="BJ76" s="51">
        <v>0</v>
      </c>
      <c r="BK76" s="105">
        <v>0.21</v>
      </c>
      <c r="BL76" s="51">
        <v>0</v>
      </c>
      <c r="BM76" s="105">
        <v>0</v>
      </c>
      <c r="BN76" s="51">
        <v>0</v>
      </c>
      <c r="BO76" s="105">
        <v>0</v>
      </c>
      <c r="BP76" s="51">
        <v>0</v>
      </c>
      <c r="BQ76" s="24">
        <v>0</v>
      </c>
      <c r="BR76" s="51">
        <v>0</v>
      </c>
      <c r="BS76" s="24">
        <v>0</v>
      </c>
      <c r="BT76" s="24">
        <v>0</v>
      </c>
      <c r="BU76" s="24">
        <v>0</v>
      </c>
      <c r="BV76" s="24">
        <v>0</v>
      </c>
      <c r="BW76" s="51">
        <f t="shared" si="4"/>
        <v>0</v>
      </c>
      <c r="BX76" s="24">
        <v>0</v>
      </c>
      <c r="BY76" s="50">
        <f t="shared" si="5"/>
        <v>0</v>
      </c>
      <c r="BZ76" s="24">
        <v>0</v>
      </c>
      <c r="CA76" s="24">
        <v>0</v>
      </c>
      <c r="CB76" s="24">
        <v>0</v>
      </c>
      <c r="CC76" s="51">
        <v>0</v>
      </c>
      <c r="CD76" s="22"/>
    </row>
    <row r="77" spans="1:82" ht="60.75" customHeight="1" x14ac:dyDescent="0.25">
      <c r="A77" s="25" t="s">
        <v>213</v>
      </c>
      <c r="B77" s="76" t="s">
        <v>262</v>
      </c>
      <c r="C77" s="77" t="s">
        <v>263</v>
      </c>
      <c r="D77" s="24">
        <v>0</v>
      </c>
      <c r="E77" s="51">
        <f t="shared" si="44"/>
        <v>0</v>
      </c>
      <c r="F77" s="24">
        <v>0</v>
      </c>
      <c r="G77" s="51">
        <v>0.31</v>
      </c>
      <c r="H77" s="24">
        <v>0</v>
      </c>
      <c r="I77" s="51">
        <v>0</v>
      </c>
      <c r="J77" s="24">
        <v>0</v>
      </c>
      <c r="K77" s="51">
        <f t="shared" si="95"/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0.3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51">
        <f t="shared" si="45"/>
        <v>0</v>
      </c>
      <c r="AO77" s="24">
        <v>0</v>
      </c>
      <c r="AP77" s="51">
        <f t="shared" si="47"/>
        <v>0.31</v>
      </c>
      <c r="AQ77" s="24">
        <v>0</v>
      </c>
      <c r="AR77" s="24">
        <v>0</v>
      </c>
      <c r="AS77" s="24">
        <v>0</v>
      </c>
      <c r="AT77" s="51"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0.31</v>
      </c>
      <c r="BE77" s="51">
        <v>0</v>
      </c>
      <c r="BF77" s="51">
        <v>0</v>
      </c>
      <c r="BG77" s="51">
        <v>0</v>
      </c>
      <c r="BH77" s="51">
        <v>0</v>
      </c>
      <c r="BI77" s="105">
        <v>0</v>
      </c>
      <c r="BJ77" s="51">
        <v>0</v>
      </c>
      <c r="BK77" s="105">
        <v>0</v>
      </c>
      <c r="BL77" s="51">
        <v>0</v>
      </c>
      <c r="BM77" s="105">
        <v>0</v>
      </c>
      <c r="BN77" s="51">
        <v>0</v>
      </c>
      <c r="BO77" s="105">
        <v>0</v>
      </c>
      <c r="BP77" s="51">
        <v>0</v>
      </c>
      <c r="BQ77" s="24">
        <v>0</v>
      </c>
      <c r="BR77" s="51">
        <v>0</v>
      </c>
      <c r="BS77" s="24">
        <v>0</v>
      </c>
      <c r="BT77" s="24">
        <v>0</v>
      </c>
      <c r="BU77" s="24">
        <v>0</v>
      </c>
      <c r="BV77" s="24">
        <v>0</v>
      </c>
      <c r="BW77" s="51">
        <f t="shared" si="4"/>
        <v>0</v>
      </c>
      <c r="BX77" s="24">
        <v>0</v>
      </c>
      <c r="BY77" s="50">
        <f t="shared" si="5"/>
        <v>0</v>
      </c>
      <c r="BZ77" s="24">
        <v>0</v>
      </c>
      <c r="CA77" s="24">
        <v>0</v>
      </c>
      <c r="CB77" s="24">
        <v>0</v>
      </c>
      <c r="CC77" s="51">
        <v>0</v>
      </c>
      <c r="CD77" s="22"/>
    </row>
    <row r="78" spans="1:82" ht="59.25" customHeight="1" x14ac:dyDescent="0.25">
      <c r="A78" s="25" t="s">
        <v>214</v>
      </c>
      <c r="B78" s="76" t="s">
        <v>264</v>
      </c>
      <c r="C78" s="77" t="s">
        <v>265</v>
      </c>
      <c r="D78" s="24">
        <v>0</v>
      </c>
      <c r="E78" s="51">
        <v>0.4</v>
      </c>
      <c r="F78" s="24">
        <v>0</v>
      </c>
      <c r="G78" s="51">
        <v>0</v>
      </c>
      <c r="H78" s="24">
        <v>0</v>
      </c>
      <c r="I78" s="51">
        <v>0</v>
      </c>
      <c r="J78" s="24">
        <v>0</v>
      </c>
      <c r="K78" s="51">
        <f t="shared" si="95"/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0.23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51">
        <f t="shared" si="45"/>
        <v>0.4</v>
      </c>
      <c r="AO78" s="24">
        <v>0</v>
      </c>
      <c r="AP78" s="51">
        <f t="shared" si="47"/>
        <v>0</v>
      </c>
      <c r="AQ78" s="24">
        <v>0</v>
      </c>
      <c r="AR78" s="24">
        <v>0</v>
      </c>
      <c r="AS78" s="24">
        <v>0</v>
      </c>
      <c r="AT78" s="51">
        <v>0</v>
      </c>
      <c r="AU78" s="51">
        <v>0</v>
      </c>
      <c r="AV78" s="51">
        <v>0</v>
      </c>
      <c r="AW78" s="51">
        <v>0</v>
      </c>
      <c r="AX78" s="51">
        <v>0</v>
      </c>
      <c r="AY78" s="51">
        <v>0</v>
      </c>
      <c r="AZ78" s="51">
        <v>0</v>
      </c>
      <c r="BA78" s="51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105">
        <v>0.4</v>
      </c>
      <c r="BJ78" s="51">
        <v>0</v>
      </c>
      <c r="BK78" s="105">
        <v>0</v>
      </c>
      <c r="BL78" s="51">
        <v>0</v>
      </c>
      <c r="BM78" s="105">
        <v>0</v>
      </c>
      <c r="BN78" s="51">
        <v>0</v>
      </c>
      <c r="BO78" s="105">
        <v>0</v>
      </c>
      <c r="BP78" s="51">
        <v>0</v>
      </c>
      <c r="BQ78" s="24">
        <v>0</v>
      </c>
      <c r="BR78" s="51">
        <v>0</v>
      </c>
      <c r="BS78" s="24">
        <v>0</v>
      </c>
      <c r="BT78" s="24">
        <v>0</v>
      </c>
      <c r="BU78" s="24">
        <v>0</v>
      </c>
      <c r="BV78" s="24">
        <v>0</v>
      </c>
      <c r="BW78" s="51">
        <f t="shared" si="4"/>
        <v>0</v>
      </c>
      <c r="BX78" s="24">
        <v>0</v>
      </c>
      <c r="BY78" s="50">
        <f t="shared" si="5"/>
        <v>0</v>
      </c>
      <c r="BZ78" s="24">
        <v>0</v>
      </c>
      <c r="CA78" s="24">
        <v>0</v>
      </c>
      <c r="CB78" s="24">
        <v>0</v>
      </c>
      <c r="CC78" s="51">
        <v>0</v>
      </c>
      <c r="CD78" s="22"/>
    </row>
    <row r="79" spans="1:82" ht="59.25" customHeight="1" x14ac:dyDescent="0.25">
      <c r="A79" s="25" t="s">
        <v>220</v>
      </c>
      <c r="B79" s="76" t="s">
        <v>266</v>
      </c>
      <c r="C79" s="77" t="s">
        <v>267</v>
      </c>
      <c r="D79" s="24">
        <v>0</v>
      </c>
      <c r="E79" s="51">
        <v>0.25</v>
      </c>
      <c r="F79" s="24">
        <v>0</v>
      </c>
      <c r="G79" s="51">
        <v>0</v>
      </c>
      <c r="H79" s="24">
        <v>0</v>
      </c>
      <c r="I79" s="51">
        <v>0</v>
      </c>
      <c r="J79" s="24">
        <v>0</v>
      </c>
      <c r="K79" s="51">
        <f t="shared" ref="K79:K80" si="96">R79+Y79+AF79+AM79</f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0.4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51">
        <f t="shared" si="45"/>
        <v>0.25</v>
      </c>
      <c r="AO79" s="24">
        <v>0</v>
      </c>
      <c r="AP79" s="51">
        <f t="shared" si="47"/>
        <v>0</v>
      </c>
      <c r="AQ79" s="24">
        <v>0</v>
      </c>
      <c r="AR79" s="24">
        <v>0</v>
      </c>
      <c r="AS79" s="24">
        <v>0</v>
      </c>
      <c r="AT79" s="51">
        <v>0</v>
      </c>
      <c r="AU79" s="51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105">
        <v>0.25</v>
      </c>
      <c r="BJ79" s="51">
        <v>0</v>
      </c>
      <c r="BK79" s="105">
        <v>0</v>
      </c>
      <c r="BL79" s="51">
        <v>0</v>
      </c>
      <c r="BM79" s="105">
        <v>0</v>
      </c>
      <c r="BN79" s="51">
        <v>0</v>
      </c>
      <c r="BO79" s="105">
        <v>0</v>
      </c>
      <c r="BP79" s="51">
        <v>0</v>
      </c>
      <c r="BQ79" s="24">
        <v>0</v>
      </c>
      <c r="BR79" s="51">
        <v>0</v>
      </c>
      <c r="BS79" s="24">
        <v>0</v>
      </c>
      <c r="BT79" s="24">
        <v>0</v>
      </c>
      <c r="BU79" s="24">
        <v>0</v>
      </c>
      <c r="BV79" s="24">
        <v>0</v>
      </c>
      <c r="BW79" s="51">
        <f t="shared" si="4"/>
        <v>0</v>
      </c>
      <c r="BX79" s="24">
        <v>0</v>
      </c>
      <c r="BY79" s="50">
        <f t="shared" si="5"/>
        <v>0</v>
      </c>
      <c r="BZ79" s="24">
        <v>0</v>
      </c>
      <c r="CA79" s="24">
        <v>0</v>
      </c>
      <c r="CB79" s="24">
        <v>0</v>
      </c>
      <c r="CC79" s="51">
        <v>0</v>
      </c>
      <c r="CD79" s="22"/>
    </row>
    <row r="80" spans="1:82" ht="59.25" customHeight="1" x14ac:dyDescent="0.25">
      <c r="A80" s="25" t="s">
        <v>221</v>
      </c>
      <c r="B80" s="76" t="s">
        <v>268</v>
      </c>
      <c r="C80" s="77" t="s">
        <v>269</v>
      </c>
      <c r="D80" s="24">
        <v>0</v>
      </c>
      <c r="E80" s="51">
        <v>0.4</v>
      </c>
      <c r="F80" s="24">
        <v>0</v>
      </c>
      <c r="G80" s="51">
        <v>0</v>
      </c>
      <c r="H80" s="24">
        <v>0</v>
      </c>
      <c r="I80" s="51">
        <v>0</v>
      </c>
      <c r="J80" s="24">
        <v>0</v>
      </c>
      <c r="K80" s="51">
        <f t="shared" si="96"/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0.5</v>
      </c>
      <c r="AJ80" s="24">
        <v>0</v>
      </c>
      <c r="AK80" s="24">
        <v>0</v>
      </c>
      <c r="AL80" s="24">
        <v>0</v>
      </c>
      <c r="AM80" s="24">
        <v>0</v>
      </c>
      <c r="AN80" s="51">
        <f t="shared" si="45"/>
        <v>0.4</v>
      </c>
      <c r="AO80" s="24">
        <v>0</v>
      </c>
      <c r="AP80" s="51">
        <f t="shared" si="47"/>
        <v>0</v>
      </c>
      <c r="AQ80" s="24">
        <v>0</v>
      </c>
      <c r="AR80" s="24">
        <v>0</v>
      </c>
      <c r="AS80" s="24">
        <v>0</v>
      </c>
      <c r="AT80" s="51">
        <v>0</v>
      </c>
      <c r="AU80" s="51">
        <v>0</v>
      </c>
      <c r="AV80" s="51">
        <v>0</v>
      </c>
      <c r="AW80" s="51">
        <v>0</v>
      </c>
      <c r="AX80" s="51">
        <v>0</v>
      </c>
      <c r="AY80" s="51">
        <v>0</v>
      </c>
      <c r="AZ80" s="51">
        <v>0</v>
      </c>
      <c r="BA80" s="51">
        <v>0</v>
      </c>
      <c r="BB80" s="51">
        <v>0.4</v>
      </c>
      <c r="BC80" s="51">
        <v>0</v>
      </c>
      <c r="BD80" s="51">
        <v>0</v>
      </c>
      <c r="BE80" s="51">
        <v>0</v>
      </c>
      <c r="BF80" s="51">
        <v>0</v>
      </c>
      <c r="BG80" s="51">
        <v>0</v>
      </c>
      <c r="BH80" s="51">
        <v>0</v>
      </c>
      <c r="BI80" s="105">
        <v>0</v>
      </c>
      <c r="BJ80" s="51">
        <v>0</v>
      </c>
      <c r="BK80" s="105">
        <v>0</v>
      </c>
      <c r="BL80" s="51">
        <v>0</v>
      </c>
      <c r="BM80" s="105">
        <v>0</v>
      </c>
      <c r="BN80" s="51">
        <v>0</v>
      </c>
      <c r="BO80" s="105">
        <v>0</v>
      </c>
      <c r="BP80" s="51">
        <v>0</v>
      </c>
      <c r="BQ80" s="24">
        <v>0</v>
      </c>
      <c r="BR80" s="51">
        <v>0</v>
      </c>
      <c r="BS80" s="24">
        <v>0</v>
      </c>
      <c r="BT80" s="24">
        <v>0</v>
      </c>
      <c r="BU80" s="24">
        <v>0</v>
      </c>
      <c r="BV80" s="24">
        <v>0</v>
      </c>
      <c r="BW80" s="51">
        <f t="shared" si="4"/>
        <v>0</v>
      </c>
      <c r="BX80" s="24">
        <v>0</v>
      </c>
      <c r="BY80" s="50">
        <f t="shared" si="5"/>
        <v>0</v>
      </c>
      <c r="BZ80" s="24">
        <v>0</v>
      </c>
      <c r="CA80" s="24">
        <v>0</v>
      </c>
      <c r="CB80" s="24">
        <v>0</v>
      </c>
      <c r="CC80" s="51">
        <v>0</v>
      </c>
      <c r="CD80" s="22"/>
    </row>
    <row r="81" spans="1:82" ht="59.25" customHeight="1" x14ac:dyDescent="0.25">
      <c r="A81" s="25" t="s">
        <v>246</v>
      </c>
      <c r="B81" s="76" t="s">
        <v>270</v>
      </c>
      <c r="C81" s="77" t="s">
        <v>271</v>
      </c>
      <c r="D81" s="24">
        <v>0</v>
      </c>
      <c r="E81" s="51">
        <v>0.4</v>
      </c>
      <c r="F81" s="24">
        <v>0</v>
      </c>
      <c r="G81" s="51">
        <v>0</v>
      </c>
      <c r="H81" s="24">
        <v>0</v>
      </c>
      <c r="I81" s="51">
        <v>0</v>
      </c>
      <c r="J81" s="24">
        <v>0</v>
      </c>
      <c r="K81" s="51">
        <f t="shared" ref="K81:K82" si="97">R81+Y81+AF81+AM81</f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0.5</v>
      </c>
      <c r="AJ81" s="24">
        <v>0</v>
      </c>
      <c r="AK81" s="24">
        <v>0</v>
      </c>
      <c r="AL81" s="24">
        <v>0</v>
      </c>
      <c r="AM81" s="24">
        <v>0</v>
      </c>
      <c r="AN81" s="51">
        <f t="shared" si="45"/>
        <v>0.4</v>
      </c>
      <c r="AO81" s="24">
        <v>0</v>
      </c>
      <c r="AP81" s="51">
        <f t="shared" si="47"/>
        <v>0</v>
      </c>
      <c r="AQ81" s="24">
        <v>0</v>
      </c>
      <c r="AR81" s="24">
        <v>0</v>
      </c>
      <c r="AS81" s="24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105">
        <v>0.4</v>
      </c>
      <c r="BJ81" s="51">
        <v>0</v>
      </c>
      <c r="BK81" s="105">
        <v>0</v>
      </c>
      <c r="BL81" s="51">
        <v>0</v>
      </c>
      <c r="BM81" s="105">
        <v>0</v>
      </c>
      <c r="BN81" s="51">
        <v>0</v>
      </c>
      <c r="BO81" s="105">
        <v>0</v>
      </c>
      <c r="BP81" s="51">
        <v>0</v>
      </c>
      <c r="BQ81" s="24">
        <v>0</v>
      </c>
      <c r="BR81" s="51">
        <v>0</v>
      </c>
      <c r="BS81" s="24">
        <v>0</v>
      </c>
      <c r="BT81" s="24">
        <v>0</v>
      </c>
      <c r="BU81" s="24">
        <v>0</v>
      </c>
      <c r="BV81" s="24">
        <v>0</v>
      </c>
      <c r="BW81" s="51">
        <f t="shared" si="4"/>
        <v>0</v>
      </c>
      <c r="BX81" s="24">
        <v>0</v>
      </c>
      <c r="BY81" s="50">
        <f t="shared" si="5"/>
        <v>0</v>
      </c>
      <c r="BZ81" s="24">
        <v>0</v>
      </c>
      <c r="CA81" s="24">
        <v>0</v>
      </c>
      <c r="CB81" s="24">
        <v>0</v>
      </c>
      <c r="CC81" s="51">
        <v>0</v>
      </c>
      <c r="CD81" s="22"/>
    </row>
    <row r="82" spans="1:82" ht="59.25" customHeight="1" x14ac:dyDescent="0.25">
      <c r="A82" s="25" t="s">
        <v>247</v>
      </c>
      <c r="B82" s="76" t="s">
        <v>272</v>
      </c>
      <c r="C82" s="77" t="s">
        <v>273</v>
      </c>
      <c r="D82" s="24">
        <v>0</v>
      </c>
      <c r="E82" s="51">
        <v>0.4</v>
      </c>
      <c r="F82" s="24">
        <v>0</v>
      </c>
      <c r="G82" s="51">
        <v>0</v>
      </c>
      <c r="H82" s="24">
        <v>0</v>
      </c>
      <c r="I82" s="51">
        <v>0</v>
      </c>
      <c r="J82" s="24">
        <v>0</v>
      </c>
      <c r="K82" s="51">
        <f t="shared" si="97"/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0.5</v>
      </c>
      <c r="AJ82" s="24">
        <v>0</v>
      </c>
      <c r="AK82" s="24">
        <v>0</v>
      </c>
      <c r="AL82" s="24">
        <v>0</v>
      </c>
      <c r="AM82" s="24">
        <v>0</v>
      </c>
      <c r="AN82" s="51">
        <f t="shared" si="45"/>
        <v>0.4</v>
      </c>
      <c r="AO82" s="24">
        <v>0</v>
      </c>
      <c r="AP82" s="51">
        <f t="shared" si="47"/>
        <v>0</v>
      </c>
      <c r="AQ82" s="24">
        <v>0</v>
      </c>
      <c r="AR82" s="24">
        <v>0</v>
      </c>
      <c r="AS82" s="24"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1">
        <v>0</v>
      </c>
      <c r="BB82" s="51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105">
        <v>0.4</v>
      </c>
      <c r="BJ82" s="51">
        <v>0</v>
      </c>
      <c r="BK82" s="105">
        <v>0</v>
      </c>
      <c r="BL82" s="51">
        <v>0</v>
      </c>
      <c r="BM82" s="105">
        <v>0</v>
      </c>
      <c r="BN82" s="51">
        <v>0</v>
      </c>
      <c r="BO82" s="105">
        <v>0</v>
      </c>
      <c r="BP82" s="51">
        <v>0</v>
      </c>
      <c r="BQ82" s="24">
        <v>0</v>
      </c>
      <c r="BR82" s="51">
        <v>0</v>
      </c>
      <c r="BS82" s="24">
        <v>0</v>
      </c>
      <c r="BT82" s="24">
        <v>0</v>
      </c>
      <c r="BU82" s="24">
        <v>0</v>
      </c>
      <c r="BV82" s="24">
        <v>0</v>
      </c>
      <c r="BW82" s="51">
        <f t="shared" si="4"/>
        <v>0</v>
      </c>
      <c r="BX82" s="24">
        <v>0</v>
      </c>
      <c r="BY82" s="50">
        <f t="shared" ref="BY82" si="98">G82-AP82</f>
        <v>0</v>
      </c>
      <c r="BZ82" s="24">
        <v>0</v>
      </c>
      <c r="CA82" s="24">
        <v>0</v>
      </c>
      <c r="CB82" s="24">
        <v>0</v>
      </c>
      <c r="CC82" s="51">
        <v>0</v>
      </c>
      <c r="CD82" s="22"/>
    </row>
    <row r="83" spans="1:82" x14ac:dyDescent="0.25">
      <c r="A83" s="25" t="s">
        <v>19</v>
      </c>
      <c r="B83" s="26" t="s">
        <v>19</v>
      </c>
      <c r="C83" s="22"/>
      <c r="D83" s="24"/>
      <c r="E83" s="51"/>
      <c r="F83" s="24"/>
      <c r="G83" s="51"/>
      <c r="H83" s="24"/>
      <c r="I83" s="51"/>
      <c r="J83" s="24"/>
      <c r="K83" s="51"/>
      <c r="L83" s="24"/>
      <c r="M83" s="24"/>
      <c r="N83" s="24"/>
      <c r="O83" s="24"/>
      <c r="P83" s="24"/>
      <c r="Q83" s="24"/>
      <c r="R83" s="38"/>
      <c r="S83" s="24"/>
      <c r="T83" s="24"/>
      <c r="U83" s="24"/>
      <c r="V83" s="24"/>
      <c r="W83" s="24"/>
      <c r="X83" s="24"/>
      <c r="Y83" s="38"/>
      <c r="Z83" s="24"/>
      <c r="AA83" s="24"/>
      <c r="AB83" s="24"/>
      <c r="AC83" s="24"/>
      <c r="AD83" s="24"/>
      <c r="AE83" s="24"/>
      <c r="AF83" s="38"/>
      <c r="AG83" s="24"/>
      <c r="AH83" s="24"/>
      <c r="AI83" s="24"/>
      <c r="AJ83" s="24"/>
      <c r="AK83" s="24"/>
      <c r="AL83" s="24"/>
      <c r="AM83" s="38"/>
      <c r="AN83" s="51"/>
      <c r="AO83" s="24"/>
      <c r="AP83" s="51"/>
      <c r="AQ83" s="24"/>
      <c r="AR83" s="24"/>
      <c r="AS83" s="24"/>
      <c r="AT83" s="53"/>
      <c r="AU83" s="51"/>
      <c r="AV83" s="51"/>
      <c r="AW83" s="51"/>
      <c r="AX83" s="51"/>
      <c r="AY83" s="51"/>
      <c r="AZ83" s="51"/>
      <c r="BA83" s="53"/>
      <c r="BB83" s="51"/>
      <c r="BC83" s="51"/>
      <c r="BD83" s="51"/>
      <c r="BE83" s="51"/>
      <c r="BF83" s="51"/>
      <c r="BG83" s="51"/>
      <c r="BH83" s="53"/>
      <c r="BI83" s="105"/>
      <c r="BJ83" s="51"/>
      <c r="BK83" s="105"/>
      <c r="BL83" s="51"/>
      <c r="BM83" s="105"/>
      <c r="BN83" s="51"/>
      <c r="BO83" s="53"/>
      <c r="BP83" s="51"/>
      <c r="BQ83" s="24"/>
      <c r="BR83" s="51"/>
      <c r="BS83" s="24"/>
      <c r="BT83" s="24"/>
      <c r="BU83" s="24"/>
      <c r="BV83" s="38"/>
      <c r="BW83" s="51">
        <f t="shared" si="4"/>
        <v>0</v>
      </c>
      <c r="BX83" s="24"/>
      <c r="BY83" s="50">
        <f t="shared" si="5"/>
        <v>0</v>
      </c>
      <c r="BZ83" s="24"/>
      <c r="CA83" s="24"/>
      <c r="CB83" s="24"/>
      <c r="CC83" s="53"/>
      <c r="CD83" s="22"/>
    </row>
    <row r="84" spans="1:82" ht="38.25" x14ac:dyDescent="0.25">
      <c r="A84" s="27" t="s">
        <v>20</v>
      </c>
      <c r="B84" s="28" t="s">
        <v>71</v>
      </c>
      <c r="C84" s="18" t="s">
        <v>17</v>
      </c>
      <c r="D84" s="20">
        <f t="shared" ref="D84:Z84" si="99">D85+D90+D95+D113</f>
        <v>0</v>
      </c>
      <c r="E84" s="51">
        <f t="shared" si="44"/>
        <v>0</v>
      </c>
      <c r="F84" s="20">
        <f t="shared" si="99"/>
        <v>0</v>
      </c>
      <c r="G84" s="51">
        <f t="shared" ref="G84:G128" si="100">N84+U84+AB84+AI84</f>
        <v>0</v>
      </c>
      <c r="H84" s="20">
        <f t="shared" si="99"/>
        <v>0</v>
      </c>
      <c r="I84" s="50">
        <f t="shared" si="99"/>
        <v>0</v>
      </c>
      <c r="J84" s="20">
        <f t="shared" si="99"/>
        <v>0</v>
      </c>
      <c r="K84" s="51">
        <f>K95</f>
        <v>267</v>
      </c>
      <c r="L84" s="20">
        <f t="shared" si="99"/>
        <v>0</v>
      </c>
      <c r="M84" s="20">
        <f t="shared" si="99"/>
        <v>0</v>
      </c>
      <c r="N84" s="20">
        <f t="shared" si="99"/>
        <v>0</v>
      </c>
      <c r="O84" s="20">
        <f t="shared" si="99"/>
        <v>0</v>
      </c>
      <c r="P84" s="20">
        <f t="shared" si="99"/>
        <v>0</v>
      </c>
      <c r="Q84" s="20">
        <f t="shared" si="99"/>
        <v>0</v>
      </c>
      <c r="R84" s="37">
        <f t="shared" si="99"/>
        <v>0</v>
      </c>
      <c r="S84" s="20">
        <f t="shared" si="99"/>
        <v>0</v>
      </c>
      <c r="T84" s="20">
        <f t="shared" si="99"/>
        <v>0</v>
      </c>
      <c r="U84" s="20">
        <f t="shared" si="99"/>
        <v>0</v>
      </c>
      <c r="V84" s="20">
        <f t="shared" si="99"/>
        <v>0</v>
      </c>
      <c r="W84" s="20">
        <f t="shared" si="99"/>
        <v>0</v>
      </c>
      <c r="X84" s="20">
        <f t="shared" si="99"/>
        <v>0</v>
      </c>
      <c r="Y84" s="37">
        <f t="shared" si="99"/>
        <v>234</v>
      </c>
      <c r="Z84" s="20">
        <f t="shared" si="99"/>
        <v>0</v>
      </c>
      <c r="AA84" s="20">
        <f t="shared" ref="AA84:AW84" si="101">AA85+AA90+AA95+AA113</f>
        <v>0</v>
      </c>
      <c r="AB84" s="20">
        <f t="shared" si="101"/>
        <v>0</v>
      </c>
      <c r="AC84" s="20">
        <f t="shared" si="101"/>
        <v>0</v>
      </c>
      <c r="AD84" s="20">
        <f t="shared" si="101"/>
        <v>0</v>
      </c>
      <c r="AE84" s="20">
        <f t="shared" si="101"/>
        <v>0</v>
      </c>
      <c r="AF84" s="37">
        <f t="shared" si="101"/>
        <v>0</v>
      </c>
      <c r="AG84" s="20">
        <f t="shared" si="101"/>
        <v>0</v>
      </c>
      <c r="AH84" s="20">
        <f t="shared" si="101"/>
        <v>0</v>
      </c>
      <c r="AI84" s="20">
        <f t="shared" si="101"/>
        <v>0</v>
      </c>
      <c r="AJ84" s="20">
        <f t="shared" si="101"/>
        <v>0</v>
      </c>
      <c r="AK84" s="20">
        <f t="shared" si="101"/>
        <v>0</v>
      </c>
      <c r="AL84" s="20">
        <f t="shared" si="101"/>
        <v>0</v>
      </c>
      <c r="AM84" s="37">
        <f t="shared" si="101"/>
        <v>0</v>
      </c>
      <c r="AN84" s="51">
        <f t="shared" si="45"/>
        <v>0</v>
      </c>
      <c r="AO84" s="20">
        <f t="shared" si="101"/>
        <v>0</v>
      </c>
      <c r="AP84" s="51">
        <f t="shared" si="47"/>
        <v>0</v>
      </c>
      <c r="AQ84" s="20">
        <f t="shared" si="101"/>
        <v>0</v>
      </c>
      <c r="AR84" s="20">
        <f t="shared" si="101"/>
        <v>0</v>
      </c>
      <c r="AS84" s="20">
        <f t="shared" si="101"/>
        <v>0</v>
      </c>
      <c r="AT84" s="52">
        <f t="shared" si="101"/>
        <v>273</v>
      </c>
      <c r="AU84" s="50">
        <f t="shared" si="101"/>
        <v>0</v>
      </c>
      <c r="AV84" s="50">
        <f t="shared" si="101"/>
        <v>0</v>
      </c>
      <c r="AW84" s="50">
        <f t="shared" si="101"/>
        <v>0</v>
      </c>
      <c r="AX84" s="50">
        <f t="shared" ref="AX84:BT84" si="102">AX85+AX90+AX95+AX113</f>
        <v>0</v>
      </c>
      <c r="AY84" s="50">
        <f t="shared" si="102"/>
        <v>0</v>
      </c>
      <c r="AZ84" s="50">
        <f t="shared" si="102"/>
        <v>0</v>
      </c>
      <c r="BA84" s="52">
        <f t="shared" si="102"/>
        <v>47</v>
      </c>
      <c r="BB84" s="50">
        <f t="shared" si="102"/>
        <v>0</v>
      </c>
      <c r="BC84" s="50">
        <f t="shared" si="102"/>
        <v>0</v>
      </c>
      <c r="BD84" s="50">
        <f t="shared" si="102"/>
        <v>0</v>
      </c>
      <c r="BE84" s="50">
        <f t="shared" si="102"/>
        <v>0</v>
      </c>
      <c r="BF84" s="50">
        <f t="shared" si="102"/>
        <v>0</v>
      </c>
      <c r="BG84" s="50">
        <f t="shared" si="102"/>
        <v>0</v>
      </c>
      <c r="BH84" s="52">
        <f t="shared" si="102"/>
        <v>131</v>
      </c>
      <c r="BI84" s="104">
        <f t="shared" si="102"/>
        <v>0</v>
      </c>
      <c r="BJ84" s="50">
        <f t="shared" si="102"/>
        <v>0</v>
      </c>
      <c r="BK84" s="104">
        <f t="shared" si="102"/>
        <v>0</v>
      </c>
      <c r="BL84" s="50">
        <f t="shared" si="102"/>
        <v>0</v>
      </c>
      <c r="BM84" s="104">
        <f t="shared" si="102"/>
        <v>0</v>
      </c>
      <c r="BN84" s="50">
        <f t="shared" si="102"/>
        <v>0</v>
      </c>
      <c r="BO84" s="52">
        <f t="shared" si="102"/>
        <v>95</v>
      </c>
      <c r="BP84" s="50">
        <f t="shared" si="102"/>
        <v>0</v>
      </c>
      <c r="BQ84" s="20">
        <f t="shared" si="102"/>
        <v>0</v>
      </c>
      <c r="BR84" s="50">
        <f t="shared" si="102"/>
        <v>0</v>
      </c>
      <c r="BS84" s="20">
        <f t="shared" si="102"/>
        <v>0</v>
      </c>
      <c r="BT84" s="20">
        <f t="shared" si="102"/>
        <v>0</v>
      </c>
      <c r="BU84" s="20">
        <f t="shared" ref="BU84:CB84" si="103">BU85+BU90+BU95+BU113</f>
        <v>0</v>
      </c>
      <c r="BV84" s="37">
        <f t="shared" si="103"/>
        <v>0</v>
      </c>
      <c r="BW84" s="51">
        <f t="shared" si="4"/>
        <v>0</v>
      </c>
      <c r="BX84" s="20">
        <f t="shared" si="103"/>
        <v>0</v>
      </c>
      <c r="BY84" s="50">
        <f t="shared" si="5"/>
        <v>0</v>
      </c>
      <c r="BZ84" s="20">
        <f t="shared" si="103"/>
        <v>0</v>
      </c>
      <c r="CA84" s="20">
        <f t="shared" si="103"/>
        <v>0</v>
      </c>
      <c r="CB84" s="20">
        <f t="shared" si="103"/>
        <v>0</v>
      </c>
      <c r="CC84" s="52">
        <f>CC95</f>
        <v>-6</v>
      </c>
      <c r="CD84" s="18"/>
    </row>
    <row r="85" spans="1:82" ht="63.75" x14ac:dyDescent="0.25">
      <c r="A85" s="25" t="s">
        <v>72</v>
      </c>
      <c r="B85" s="26" t="s">
        <v>73</v>
      </c>
      <c r="C85" s="22" t="s">
        <v>17</v>
      </c>
      <c r="D85" s="24">
        <f t="shared" ref="D85:Z85" si="104">D86+D88</f>
        <v>0</v>
      </c>
      <c r="E85" s="51">
        <f t="shared" si="44"/>
        <v>0</v>
      </c>
      <c r="F85" s="24">
        <f t="shared" si="104"/>
        <v>0</v>
      </c>
      <c r="G85" s="51">
        <f t="shared" si="100"/>
        <v>0</v>
      </c>
      <c r="H85" s="24">
        <f t="shared" si="104"/>
        <v>0</v>
      </c>
      <c r="I85" s="51">
        <f t="shared" si="104"/>
        <v>0</v>
      </c>
      <c r="J85" s="24">
        <f t="shared" si="104"/>
        <v>0</v>
      </c>
      <c r="K85" s="51">
        <f t="shared" si="95"/>
        <v>0</v>
      </c>
      <c r="L85" s="24">
        <f t="shared" si="104"/>
        <v>0</v>
      </c>
      <c r="M85" s="24">
        <f t="shared" si="104"/>
        <v>0</v>
      </c>
      <c r="N85" s="24">
        <f t="shared" si="104"/>
        <v>0</v>
      </c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38">
        <f t="shared" si="104"/>
        <v>0</v>
      </c>
      <c r="S85" s="24">
        <f t="shared" si="104"/>
        <v>0</v>
      </c>
      <c r="T85" s="24">
        <f t="shared" si="104"/>
        <v>0</v>
      </c>
      <c r="U85" s="24">
        <f t="shared" si="104"/>
        <v>0</v>
      </c>
      <c r="V85" s="24">
        <f t="shared" si="104"/>
        <v>0</v>
      </c>
      <c r="W85" s="24">
        <f t="shared" si="104"/>
        <v>0</v>
      </c>
      <c r="X85" s="24">
        <f t="shared" si="104"/>
        <v>0</v>
      </c>
      <c r="Y85" s="38">
        <f t="shared" si="104"/>
        <v>0</v>
      </c>
      <c r="Z85" s="24">
        <f t="shared" si="104"/>
        <v>0</v>
      </c>
      <c r="AA85" s="24">
        <f t="shared" ref="AA85:AW85" si="105">AA86+AA88</f>
        <v>0</v>
      </c>
      <c r="AB85" s="24">
        <f t="shared" si="105"/>
        <v>0</v>
      </c>
      <c r="AC85" s="24">
        <f t="shared" si="105"/>
        <v>0</v>
      </c>
      <c r="AD85" s="24">
        <f t="shared" si="105"/>
        <v>0</v>
      </c>
      <c r="AE85" s="24">
        <f t="shared" si="105"/>
        <v>0</v>
      </c>
      <c r="AF85" s="38">
        <f t="shared" si="105"/>
        <v>0</v>
      </c>
      <c r="AG85" s="24">
        <f t="shared" si="105"/>
        <v>0</v>
      </c>
      <c r="AH85" s="24">
        <f t="shared" si="105"/>
        <v>0</v>
      </c>
      <c r="AI85" s="24">
        <f t="shared" si="105"/>
        <v>0</v>
      </c>
      <c r="AJ85" s="24">
        <f t="shared" si="105"/>
        <v>0</v>
      </c>
      <c r="AK85" s="24">
        <f t="shared" si="105"/>
        <v>0</v>
      </c>
      <c r="AL85" s="24">
        <f t="shared" si="105"/>
        <v>0</v>
      </c>
      <c r="AM85" s="38">
        <f t="shared" si="105"/>
        <v>0</v>
      </c>
      <c r="AN85" s="51">
        <f t="shared" si="45"/>
        <v>0</v>
      </c>
      <c r="AO85" s="24">
        <f t="shared" si="105"/>
        <v>0</v>
      </c>
      <c r="AP85" s="51">
        <f t="shared" si="47"/>
        <v>0</v>
      </c>
      <c r="AQ85" s="24">
        <f t="shared" si="105"/>
        <v>0</v>
      </c>
      <c r="AR85" s="24">
        <f t="shared" si="105"/>
        <v>0</v>
      </c>
      <c r="AS85" s="24">
        <f t="shared" si="105"/>
        <v>0</v>
      </c>
      <c r="AT85" s="53">
        <f t="shared" si="105"/>
        <v>0</v>
      </c>
      <c r="AU85" s="51">
        <f t="shared" si="105"/>
        <v>0</v>
      </c>
      <c r="AV85" s="51">
        <f t="shared" si="105"/>
        <v>0</v>
      </c>
      <c r="AW85" s="51">
        <f t="shared" si="105"/>
        <v>0</v>
      </c>
      <c r="AX85" s="51">
        <f t="shared" ref="AX85:BT85" si="106">AX86+AX88</f>
        <v>0</v>
      </c>
      <c r="AY85" s="51">
        <f t="shared" si="106"/>
        <v>0</v>
      </c>
      <c r="AZ85" s="51">
        <f t="shared" si="106"/>
        <v>0</v>
      </c>
      <c r="BA85" s="53">
        <f t="shared" si="106"/>
        <v>0</v>
      </c>
      <c r="BB85" s="51">
        <f t="shared" si="106"/>
        <v>0</v>
      </c>
      <c r="BC85" s="51">
        <f t="shared" si="106"/>
        <v>0</v>
      </c>
      <c r="BD85" s="51">
        <f t="shared" si="106"/>
        <v>0</v>
      </c>
      <c r="BE85" s="51">
        <f t="shared" si="106"/>
        <v>0</v>
      </c>
      <c r="BF85" s="51">
        <f t="shared" si="106"/>
        <v>0</v>
      </c>
      <c r="BG85" s="51">
        <f t="shared" si="106"/>
        <v>0</v>
      </c>
      <c r="BH85" s="53">
        <f t="shared" si="106"/>
        <v>0</v>
      </c>
      <c r="BI85" s="105">
        <f t="shared" si="106"/>
        <v>0</v>
      </c>
      <c r="BJ85" s="51">
        <f t="shared" si="106"/>
        <v>0</v>
      </c>
      <c r="BK85" s="105">
        <f t="shared" si="106"/>
        <v>0</v>
      </c>
      <c r="BL85" s="51">
        <f t="shared" si="106"/>
        <v>0</v>
      </c>
      <c r="BM85" s="105">
        <f t="shared" si="106"/>
        <v>0</v>
      </c>
      <c r="BN85" s="51">
        <f t="shared" si="106"/>
        <v>0</v>
      </c>
      <c r="BO85" s="53">
        <f t="shared" si="106"/>
        <v>0</v>
      </c>
      <c r="BP85" s="51">
        <f t="shared" si="106"/>
        <v>0</v>
      </c>
      <c r="BQ85" s="24">
        <f t="shared" si="106"/>
        <v>0</v>
      </c>
      <c r="BR85" s="51">
        <f t="shared" si="106"/>
        <v>0</v>
      </c>
      <c r="BS85" s="24">
        <f t="shared" si="106"/>
        <v>0</v>
      </c>
      <c r="BT85" s="24">
        <f t="shared" si="106"/>
        <v>0</v>
      </c>
      <c r="BU85" s="24">
        <f t="shared" ref="BU85:CC85" si="107">BU86+BU88</f>
        <v>0</v>
      </c>
      <c r="BV85" s="38">
        <f t="shared" si="107"/>
        <v>0</v>
      </c>
      <c r="BW85" s="51">
        <f t="shared" si="4"/>
        <v>0</v>
      </c>
      <c r="BX85" s="24">
        <f t="shared" si="107"/>
        <v>0</v>
      </c>
      <c r="BY85" s="50">
        <f t="shared" si="5"/>
        <v>0</v>
      </c>
      <c r="BZ85" s="24">
        <f t="shared" si="107"/>
        <v>0</v>
      </c>
      <c r="CA85" s="24">
        <f t="shared" si="107"/>
        <v>0</v>
      </c>
      <c r="CB85" s="24">
        <f t="shared" si="107"/>
        <v>0</v>
      </c>
      <c r="CC85" s="53">
        <f t="shared" si="107"/>
        <v>0</v>
      </c>
      <c r="CD85" s="22"/>
    </row>
    <row r="86" spans="1:82" ht="25.5" x14ac:dyDescent="0.25">
      <c r="A86" s="25" t="s">
        <v>74</v>
      </c>
      <c r="B86" s="26" t="s">
        <v>75</v>
      </c>
      <c r="C86" s="22" t="s">
        <v>17</v>
      </c>
      <c r="D86" s="24">
        <f t="shared" ref="D86:Z86" si="108">SUM(D87:D87)</f>
        <v>0</v>
      </c>
      <c r="E86" s="51">
        <f t="shared" si="44"/>
        <v>0</v>
      </c>
      <c r="F86" s="24">
        <f t="shared" si="108"/>
        <v>0</v>
      </c>
      <c r="G86" s="51">
        <f t="shared" si="100"/>
        <v>0</v>
      </c>
      <c r="H86" s="24">
        <f t="shared" si="108"/>
        <v>0</v>
      </c>
      <c r="I86" s="51">
        <f t="shared" si="108"/>
        <v>0</v>
      </c>
      <c r="J86" s="24">
        <f t="shared" si="108"/>
        <v>0</v>
      </c>
      <c r="K86" s="51">
        <f t="shared" si="95"/>
        <v>0</v>
      </c>
      <c r="L86" s="24">
        <f t="shared" si="108"/>
        <v>0</v>
      </c>
      <c r="M86" s="24">
        <f t="shared" si="108"/>
        <v>0</v>
      </c>
      <c r="N86" s="24">
        <f t="shared" si="108"/>
        <v>0</v>
      </c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38">
        <f t="shared" si="108"/>
        <v>0</v>
      </c>
      <c r="S86" s="24">
        <f t="shared" si="108"/>
        <v>0</v>
      </c>
      <c r="T86" s="24">
        <f t="shared" si="108"/>
        <v>0</v>
      </c>
      <c r="U86" s="24">
        <f t="shared" si="108"/>
        <v>0</v>
      </c>
      <c r="V86" s="24">
        <f t="shared" si="108"/>
        <v>0</v>
      </c>
      <c r="W86" s="24">
        <f t="shared" si="108"/>
        <v>0</v>
      </c>
      <c r="X86" s="24">
        <f t="shared" si="108"/>
        <v>0</v>
      </c>
      <c r="Y86" s="38">
        <f t="shared" si="108"/>
        <v>0</v>
      </c>
      <c r="Z86" s="24">
        <f t="shared" si="108"/>
        <v>0</v>
      </c>
      <c r="AA86" s="24">
        <f t="shared" ref="AA86:AW86" si="109">SUM(AA87:AA87)</f>
        <v>0</v>
      </c>
      <c r="AB86" s="24">
        <f t="shared" si="109"/>
        <v>0</v>
      </c>
      <c r="AC86" s="24">
        <f t="shared" si="109"/>
        <v>0</v>
      </c>
      <c r="AD86" s="24">
        <f t="shared" si="109"/>
        <v>0</v>
      </c>
      <c r="AE86" s="24">
        <f t="shared" si="109"/>
        <v>0</v>
      </c>
      <c r="AF86" s="38">
        <f t="shared" si="109"/>
        <v>0</v>
      </c>
      <c r="AG86" s="24">
        <f t="shared" si="109"/>
        <v>0</v>
      </c>
      <c r="AH86" s="24">
        <f t="shared" si="109"/>
        <v>0</v>
      </c>
      <c r="AI86" s="24">
        <f t="shared" si="109"/>
        <v>0</v>
      </c>
      <c r="AJ86" s="24">
        <f t="shared" si="109"/>
        <v>0</v>
      </c>
      <c r="AK86" s="24">
        <f t="shared" si="109"/>
        <v>0</v>
      </c>
      <c r="AL86" s="24">
        <f t="shared" si="109"/>
        <v>0</v>
      </c>
      <c r="AM86" s="38">
        <f t="shared" si="109"/>
        <v>0</v>
      </c>
      <c r="AN86" s="51">
        <f t="shared" si="45"/>
        <v>0</v>
      </c>
      <c r="AO86" s="24">
        <f t="shared" si="109"/>
        <v>0</v>
      </c>
      <c r="AP86" s="51">
        <f t="shared" si="47"/>
        <v>0</v>
      </c>
      <c r="AQ86" s="24">
        <f t="shared" si="109"/>
        <v>0</v>
      </c>
      <c r="AR86" s="24">
        <f t="shared" si="109"/>
        <v>0</v>
      </c>
      <c r="AS86" s="24">
        <f t="shared" si="109"/>
        <v>0</v>
      </c>
      <c r="AT86" s="53">
        <f t="shared" si="109"/>
        <v>0</v>
      </c>
      <c r="AU86" s="51">
        <f t="shared" si="109"/>
        <v>0</v>
      </c>
      <c r="AV86" s="51">
        <f t="shared" si="109"/>
        <v>0</v>
      </c>
      <c r="AW86" s="51">
        <f t="shared" si="109"/>
        <v>0</v>
      </c>
      <c r="AX86" s="51">
        <f t="shared" ref="AX86:BT86" si="110">SUM(AX87:AX87)</f>
        <v>0</v>
      </c>
      <c r="AY86" s="51">
        <f t="shared" si="110"/>
        <v>0</v>
      </c>
      <c r="AZ86" s="51">
        <f t="shared" si="110"/>
        <v>0</v>
      </c>
      <c r="BA86" s="53">
        <f t="shared" si="110"/>
        <v>0</v>
      </c>
      <c r="BB86" s="51">
        <f t="shared" si="110"/>
        <v>0</v>
      </c>
      <c r="BC86" s="51">
        <f t="shared" si="110"/>
        <v>0</v>
      </c>
      <c r="BD86" s="51">
        <f t="shared" si="110"/>
        <v>0</v>
      </c>
      <c r="BE86" s="51">
        <f t="shared" si="110"/>
        <v>0</v>
      </c>
      <c r="BF86" s="51">
        <f t="shared" si="110"/>
        <v>0</v>
      </c>
      <c r="BG86" s="51">
        <f t="shared" si="110"/>
        <v>0</v>
      </c>
      <c r="BH86" s="53">
        <f t="shared" si="110"/>
        <v>0</v>
      </c>
      <c r="BI86" s="105">
        <f t="shared" si="110"/>
        <v>0</v>
      </c>
      <c r="BJ86" s="51">
        <f t="shared" si="110"/>
        <v>0</v>
      </c>
      <c r="BK86" s="105">
        <f t="shared" si="110"/>
        <v>0</v>
      </c>
      <c r="BL86" s="51">
        <f t="shared" si="110"/>
        <v>0</v>
      </c>
      <c r="BM86" s="105">
        <f t="shared" si="110"/>
        <v>0</v>
      </c>
      <c r="BN86" s="51">
        <f t="shared" si="110"/>
        <v>0</v>
      </c>
      <c r="BO86" s="53">
        <f t="shared" si="110"/>
        <v>0</v>
      </c>
      <c r="BP86" s="51">
        <f t="shared" si="110"/>
        <v>0</v>
      </c>
      <c r="BQ86" s="24">
        <f t="shared" si="110"/>
        <v>0</v>
      </c>
      <c r="BR86" s="51">
        <f t="shared" si="110"/>
        <v>0</v>
      </c>
      <c r="BS86" s="24">
        <f t="shared" si="110"/>
        <v>0</v>
      </c>
      <c r="BT86" s="24">
        <f t="shared" si="110"/>
        <v>0</v>
      </c>
      <c r="BU86" s="24">
        <f t="shared" ref="BU86:CC86" si="111">SUM(BU87:BU87)</f>
        <v>0</v>
      </c>
      <c r="BV86" s="38">
        <f t="shared" si="111"/>
        <v>0</v>
      </c>
      <c r="BW86" s="51">
        <f t="shared" si="4"/>
        <v>0</v>
      </c>
      <c r="BX86" s="24">
        <f t="shared" si="111"/>
        <v>0</v>
      </c>
      <c r="BY86" s="50">
        <f t="shared" si="5"/>
        <v>0</v>
      </c>
      <c r="BZ86" s="24">
        <f t="shared" si="111"/>
        <v>0</v>
      </c>
      <c r="CA86" s="24">
        <f t="shared" si="111"/>
        <v>0</v>
      </c>
      <c r="CB86" s="24">
        <f t="shared" si="111"/>
        <v>0</v>
      </c>
      <c r="CC86" s="53">
        <f t="shared" si="111"/>
        <v>0</v>
      </c>
      <c r="CD86" s="22"/>
    </row>
    <row r="87" spans="1:82" x14ac:dyDescent="0.25">
      <c r="A87" s="25" t="s">
        <v>19</v>
      </c>
      <c r="B87" s="26" t="s">
        <v>19</v>
      </c>
      <c r="C87" s="22"/>
      <c r="D87" s="24"/>
      <c r="E87" s="51">
        <f t="shared" si="44"/>
        <v>0</v>
      </c>
      <c r="F87" s="24"/>
      <c r="G87" s="51">
        <f t="shared" si="100"/>
        <v>0</v>
      </c>
      <c r="H87" s="24"/>
      <c r="I87" s="51"/>
      <c r="J87" s="24"/>
      <c r="K87" s="51">
        <f t="shared" si="95"/>
        <v>0</v>
      </c>
      <c r="L87" s="24"/>
      <c r="M87" s="24"/>
      <c r="N87" s="24"/>
      <c r="O87" s="24"/>
      <c r="P87" s="24"/>
      <c r="Q87" s="24"/>
      <c r="R87" s="38"/>
      <c r="S87" s="24"/>
      <c r="T87" s="24"/>
      <c r="U87" s="24"/>
      <c r="V87" s="24"/>
      <c r="W87" s="24"/>
      <c r="X87" s="24"/>
      <c r="Y87" s="38"/>
      <c r="Z87" s="24"/>
      <c r="AA87" s="24"/>
      <c r="AB87" s="24"/>
      <c r="AC87" s="24"/>
      <c r="AD87" s="24"/>
      <c r="AE87" s="24"/>
      <c r="AF87" s="38"/>
      <c r="AG87" s="24"/>
      <c r="AH87" s="24"/>
      <c r="AI87" s="24"/>
      <c r="AJ87" s="24"/>
      <c r="AK87" s="24"/>
      <c r="AL87" s="24"/>
      <c r="AM87" s="38"/>
      <c r="AN87" s="51">
        <f t="shared" si="45"/>
        <v>0</v>
      </c>
      <c r="AO87" s="24"/>
      <c r="AP87" s="51">
        <f t="shared" si="47"/>
        <v>0</v>
      </c>
      <c r="AQ87" s="24"/>
      <c r="AR87" s="24"/>
      <c r="AS87" s="24"/>
      <c r="AT87" s="53"/>
      <c r="AU87" s="51"/>
      <c r="AV87" s="51"/>
      <c r="AW87" s="51"/>
      <c r="AX87" s="51"/>
      <c r="AY87" s="51"/>
      <c r="AZ87" s="51"/>
      <c r="BA87" s="53"/>
      <c r="BB87" s="51"/>
      <c r="BC87" s="51"/>
      <c r="BD87" s="51"/>
      <c r="BE87" s="51"/>
      <c r="BF87" s="51"/>
      <c r="BG87" s="51"/>
      <c r="BH87" s="53"/>
      <c r="BI87" s="105"/>
      <c r="BJ87" s="51"/>
      <c r="BK87" s="105"/>
      <c r="BL87" s="51"/>
      <c r="BM87" s="105"/>
      <c r="BN87" s="51"/>
      <c r="BO87" s="53"/>
      <c r="BP87" s="51"/>
      <c r="BQ87" s="24"/>
      <c r="BR87" s="51"/>
      <c r="BS87" s="24"/>
      <c r="BT87" s="24"/>
      <c r="BU87" s="24"/>
      <c r="BV87" s="38"/>
      <c r="BW87" s="51">
        <f t="shared" si="4"/>
        <v>0</v>
      </c>
      <c r="BX87" s="24"/>
      <c r="BY87" s="50">
        <f t="shared" si="5"/>
        <v>0</v>
      </c>
      <c r="BZ87" s="24"/>
      <c r="CA87" s="24"/>
      <c r="CB87" s="24"/>
      <c r="CC87" s="53"/>
      <c r="CD87" s="22"/>
    </row>
    <row r="88" spans="1:82" ht="51" x14ac:dyDescent="0.25">
      <c r="A88" s="25" t="s">
        <v>76</v>
      </c>
      <c r="B88" s="26" t="s">
        <v>77</v>
      </c>
      <c r="C88" s="22" t="s">
        <v>17</v>
      </c>
      <c r="D88" s="24">
        <f t="shared" ref="D88:Z88" si="112">SUM(D89:D89)</f>
        <v>0</v>
      </c>
      <c r="E88" s="51">
        <f t="shared" si="44"/>
        <v>0</v>
      </c>
      <c r="F88" s="24">
        <f t="shared" si="112"/>
        <v>0</v>
      </c>
      <c r="G88" s="51">
        <f t="shared" si="100"/>
        <v>0</v>
      </c>
      <c r="H88" s="24">
        <f t="shared" si="112"/>
        <v>0</v>
      </c>
      <c r="I88" s="51">
        <f t="shared" si="112"/>
        <v>0</v>
      </c>
      <c r="J88" s="24">
        <f t="shared" si="112"/>
        <v>0</v>
      </c>
      <c r="K88" s="51">
        <f t="shared" si="95"/>
        <v>0</v>
      </c>
      <c r="L88" s="24">
        <f t="shared" si="112"/>
        <v>0</v>
      </c>
      <c r="M88" s="24">
        <f t="shared" si="112"/>
        <v>0</v>
      </c>
      <c r="N88" s="24">
        <f t="shared" si="112"/>
        <v>0</v>
      </c>
      <c r="O88" s="24">
        <f t="shared" si="112"/>
        <v>0</v>
      </c>
      <c r="P88" s="24">
        <f t="shared" si="112"/>
        <v>0</v>
      </c>
      <c r="Q88" s="24">
        <f t="shared" si="112"/>
        <v>0</v>
      </c>
      <c r="R88" s="38">
        <f t="shared" si="112"/>
        <v>0</v>
      </c>
      <c r="S88" s="24">
        <f t="shared" si="112"/>
        <v>0</v>
      </c>
      <c r="T88" s="24">
        <f t="shared" si="112"/>
        <v>0</v>
      </c>
      <c r="U88" s="24">
        <f t="shared" si="112"/>
        <v>0</v>
      </c>
      <c r="V88" s="24">
        <f t="shared" si="112"/>
        <v>0</v>
      </c>
      <c r="W88" s="24">
        <f t="shared" si="112"/>
        <v>0</v>
      </c>
      <c r="X88" s="24">
        <f t="shared" si="112"/>
        <v>0</v>
      </c>
      <c r="Y88" s="38">
        <f t="shared" si="112"/>
        <v>0</v>
      </c>
      <c r="Z88" s="24">
        <f t="shared" si="112"/>
        <v>0</v>
      </c>
      <c r="AA88" s="24">
        <f t="shared" ref="AA88:AW88" si="113">SUM(AA89:AA89)</f>
        <v>0</v>
      </c>
      <c r="AB88" s="24">
        <f t="shared" si="113"/>
        <v>0</v>
      </c>
      <c r="AC88" s="24">
        <f t="shared" si="113"/>
        <v>0</v>
      </c>
      <c r="AD88" s="24">
        <f t="shared" si="113"/>
        <v>0</v>
      </c>
      <c r="AE88" s="24">
        <f t="shared" si="113"/>
        <v>0</v>
      </c>
      <c r="AF88" s="38">
        <f t="shared" si="113"/>
        <v>0</v>
      </c>
      <c r="AG88" s="24">
        <f t="shared" si="113"/>
        <v>0</v>
      </c>
      <c r="AH88" s="24">
        <f t="shared" si="113"/>
        <v>0</v>
      </c>
      <c r="AI88" s="24">
        <f t="shared" si="113"/>
        <v>0</v>
      </c>
      <c r="AJ88" s="24">
        <f t="shared" si="113"/>
        <v>0</v>
      </c>
      <c r="AK88" s="24">
        <f t="shared" si="113"/>
        <v>0</v>
      </c>
      <c r="AL88" s="24">
        <f t="shared" si="113"/>
        <v>0</v>
      </c>
      <c r="AM88" s="38">
        <f t="shared" si="113"/>
        <v>0</v>
      </c>
      <c r="AN88" s="51">
        <f t="shared" si="45"/>
        <v>0</v>
      </c>
      <c r="AO88" s="24">
        <f t="shared" si="113"/>
        <v>0</v>
      </c>
      <c r="AP88" s="51">
        <f t="shared" si="47"/>
        <v>0</v>
      </c>
      <c r="AQ88" s="24">
        <f t="shared" si="113"/>
        <v>0</v>
      </c>
      <c r="AR88" s="24">
        <f t="shared" si="113"/>
        <v>0</v>
      </c>
      <c r="AS88" s="24">
        <f t="shared" si="113"/>
        <v>0</v>
      </c>
      <c r="AT88" s="53">
        <f t="shared" si="113"/>
        <v>0</v>
      </c>
      <c r="AU88" s="51">
        <f t="shared" si="113"/>
        <v>0</v>
      </c>
      <c r="AV88" s="51">
        <f t="shared" si="113"/>
        <v>0</v>
      </c>
      <c r="AW88" s="51">
        <f t="shared" si="113"/>
        <v>0</v>
      </c>
      <c r="AX88" s="51">
        <f t="shared" ref="AX88:BT88" si="114">SUM(AX89:AX89)</f>
        <v>0</v>
      </c>
      <c r="AY88" s="51">
        <f t="shared" si="114"/>
        <v>0</v>
      </c>
      <c r="AZ88" s="51">
        <f t="shared" si="114"/>
        <v>0</v>
      </c>
      <c r="BA88" s="53">
        <f t="shared" si="114"/>
        <v>0</v>
      </c>
      <c r="BB88" s="51">
        <f t="shared" si="114"/>
        <v>0</v>
      </c>
      <c r="BC88" s="51">
        <f t="shared" si="114"/>
        <v>0</v>
      </c>
      <c r="BD88" s="51">
        <f t="shared" si="114"/>
        <v>0</v>
      </c>
      <c r="BE88" s="51">
        <f t="shared" si="114"/>
        <v>0</v>
      </c>
      <c r="BF88" s="51">
        <f t="shared" si="114"/>
        <v>0</v>
      </c>
      <c r="BG88" s="51">
        <f t="shared" si="114"/>
        <v>0</v>
      </c>
      <c r="BH88" s="53">
        <f t="shared" si="114"/>
        <v>0</v>
      </c>
      <c r="BI88" s="105">
        <f t="shared" si="114"/>
        <v>0</v>
      </c>
      <c r="BJ88" s="51">
        <f t="shared" si="114"/>
        <v>0</v>
      </c>
      <c r="BK88" s="105">
        <f t="shared" si="114"/>
        <v>0</v>
      </c>
      <c r="BL88" s="51">
        <f t="shared" si="114"/>
        <v>0</v>
      </c>
      <c r="BM88" s="105">
        <f t="shared" si="114"/>
        <v>0</v>
      </c>
      <c r="BN88" s="51">
        <f t="shared" si="114"/>
        <v>0</v>
      </c>
      <c r="BO88" s="53">
        <f t="shared" si="114"/>
        <v>0</v>
      </c>
      <c r="BP88" s="51">
        <f t="shared" si="114"/>
        <v>0</v>
      </c>
      <c r="BQ88" s="24">
        <f t="shared" si="114"/>
        <v>0</v>
      </c>
      <c r="BR88" s="51">
        <f t="shared" si="114"/>
        <v>0</v>
      </c>
      <c r="BS88" s="24">
        <f t="shared" si="114"/>
        <v>0</v>
      </c>
      <c r="BT88" s="24">
        <f t="shared" si="114"/>
        <v>0</v>
      </c>
      <c r="BU88" s="24">
        <f t="shared" ref="BU88:CC88" si="115">SUM(BU89:BU89)</f>
        <v>0</v>
      </c>
      <c r="BV88" s="38">
        <f t="shared" si="115"/>
        <v>0</v>
      </c>
      <c r="BW88" s="51">
        <v>0</v>
      </c>
      <c r="BX88" s="24">
        <f t="shared" si="115"/>
        <v>0</v>
      </c>
      <c r="BY88" s="50">
        <v>0</v>
      </c>
      <c r="BZ88" s="24">
        <f t="shared" si="115"/>
        <v>0</v>
      </c>
      <c r="CA88" s="24">
        <f t="shared" si="115"/>
        <v>0</v>
      </c>
      <c r="CB88" s="24">
        <f t="shared" si="115"/>
        <v>0</v>
      </c>
      <c r="CC88" s="53">
        <f t="shared" si="115"/>
        <v>0</v>
      </c>
      <c r="CD88" s="22"/>
    </row>
    <row r="89" spans="1:82" x14ac:dyDescent="0.25">
      <c r="A89" s="25" t="s">
        <v>19</v>
      </c>
      <c r="B89" s="26" t="s">
        <v>19</v>
      </c>
      <c r="C89" s="22"/>
      <c r="D89" s="24"/>
      <c r="E89" s="51">
        <f t="shared" si="44"/>
        <v>0</v>
      </c>
      <c r="F89" s="24"/>
      <c r="G89" s="51">
        <f t="shared" si="100"/>
        <v>0</v>
      </c>
      <c r="H89" s="24"/>
      <c r="I89" s="51"/>
      <c r="J89" s="24"/>
      <c r="K89" s="51">
        <f t="shared" si="95"/>
        <v>0</v>
      </c>
      <c r="L89" s="24"/>
      <c r="M89" s="24"/>
      <c r="N89" s="24"/>
      <c r="O89" s="24"/>
      <c r="P89" s="24"/>
      <c r="Q89" s="24"/>
      <c r="R89" s="38"/>
      <c r="S89" s="24"/>
      <c r="T89" s="24"/>
      <c r="U89" s="24"/>
      <c r="V89" s="24"/>
      <c r="W89" s="24"/>
      <c r="X89" s="24"/>
      <c r="Y89" s="38"/>
      <c r="Z89" s="24"/>
      <c r="AA89" s="24"/>
      <c r="AB89" s="24"/>
      <c r="AC89" s="24"/>
      <c r="AD89" s="24"/>
      <c r="AE89" s="24"/>
      <c r="AF89" s="38"/>
      <c r="AG89" s="24"/>
      <c r="AH89" s="24"/>
      <c r="AI89" s="24"/>
      <c r="AJ89" s="24"/>
      <c r="AK89" s="24"/>
      <c r="AL89" s="24"/>
      <c r="AM89" s="38"/>
      <c r="AN89" s="51">
        <f t="shared" si="45"/>
        <v>0</v>
      </c>
      <c r="AO89" s="24"/>
      <c r="AP89" s="51">
        <f t="shared" si="47"/>
        <v>0</v>
      </c>
      <c r="AQ89" s="24"/>
      <c r="AR89" s="24"/>
      <c r="AS89" s="24"/>
      <c r="AT89" s="53"/>
      <c r="AU89" s="51"/>
      <c r="AV89" s="51"/>
      <c r="AW89" s="51"/>
      <c r="AX89" s="51"/>
      <c r="AY89" s="51"/>
      <c r="AZ89" s="51"/>
      <c r="BA89" s="53"/>
      <c r="BB89" s="51"/>
      <c r="BC89" s="51"/>
      <c r="BD89" s="51"/>
      <c r="BE89" s="51"/>
      <c r="BF89" s="51"/>
      <c r="BG89" s="51"/>
      <c r="BH89" s="53"/>
      <c r="BI89" s="105"/>
      <c r="BJ89" s="51"/>
      <c r="BK89" s="105"/>
      <c r="BL89" s="51"/>
      <c r="BM89" s="105"/>
      <c r="BN89" s="51"/>
      <c r="BO89" s="53"/>
      <c r="BP89" s="51"/>
      <c r="BQ89" s="24"/>
      <c r="BR89" s="51"/>
      <c r="BS89" s="24"/>
      <c r="BT89" s="24"/>
      <c r="BU89" s="24"/>
      <c r="BV89" s="38"/>
      <c r="BW89" s="51"/>
      <c r="BX89" s="24"/>
      <c r="BY89" s="50"/>
      <c r="BZ89" s="24"/>
      <c r="CA89" s="24"/>
      <c r="CB89" s="24"/>
      <c r="CC89" s="53"/>
      <c r="CD89" s="22"/>
    </row>
    <row r="90" spans="1:82" ht="38.25" x14ac:dyDescent="0.25">
      <c r="A90" s="25" t="s">
        <v>78</v>
      </c>
      <c r="B90" s="26" t="s">
        <v>79</v>
      </c>
      <c r="C90" s="22" t="s">
        <v>17</v>
      </c>
      <c r="D90" s="24">
        <f t="shared" ref="D90:Z90" si="116">D91+D93</f>
        <v>0</v>
      </c>
      <c r="E90" s="51">
        <f t="shared" si="44"/>
        <v>0</v>
      </c>
      <c r="F90" s="24">
        <f t="shared" si="116"/>
        <v>0</v>
      </c>
      <c r="G90" s="51">
        <f t="shared" si="100"/>
        <v>0</v>
      </c>
      <c r="H90" s="24">
        <f t="shared" si="116"/>
        <v>0</v>
      </c>
      <c r="I90" s="51">
        <f t="shared" si="116"/>
        <v>0</v>
      </c>
      <c r="J90" s="24">
        <f t="shared" si="116"/>
        <v>0</v>
      </c>
      <c r="K90" s="51">
        <f t="shared" si="95"/>
        <v>0</v>
      </c>
      <c r="L90" s="24">
        <f t="shared" si="116"/>
        <v>0</v>
      </c>
      <c r="M90" s="24">
        <f t="shared" si="116"/>
        <v>0</v>
      </c>
      <c r="N90" s="24">
        <f t="shared" si="116"/>
        <v>0</v>
      </c>
      <c r="O90" s="24">
        <f t="shared" si="116"/>
        <v>0</v>
      </c>
      <c r="P90" s="24">
        <f t="shared" si="116"/>
        <v>0</v>
      </c>
      <c r="Q90" s="24">
        <f t="shared" si="116"/>
        <v>0</v>
      </c>
      <c r="R90" s="38">
        <f t="shared" si="116"/>
        <v>0</v>
      </c>
      <c r="S90" s="24">
        <f t="shared" si="116"/>
        <v>0</v>
      </c>
      <c r="T90" s="24">
        <f t="shared" si="116"/>
        <v>0</v>
      </c>
      <c r="U90" s="24">
        <f t="shared" si="116"/>
        <v>0</v>
      </c>
      <c r="V90" s="24">
        <f t="shared" si="116"/>
        <v>0</v>
      </c>
      <c r="W90" s="24">
        <f t="shared" si="116"/>
        <v>0</v>
      </c>
      <c r="X90" s="24">
        <f t="shared" si="116"/>
        <v>0</v>
      </c>
      <c r="Y90" s="38">
        <f t="shared" si="116"/>
        <v>0</v>
      </c>
      <c r="Z90" s="24">
        <f t="shared" si="116"/>
        <v>0</v>
      </c>
      <c r="AA90" s="24">
        <f t="shared" ref="AA90:AW90" si="117">AA91+AA93</f>
        <v>0</v>
      </c>
      <c r="AB90" s="24">
        <f t="shared" si="117"/>
        <v>0</v>
      </c>
      <c r="AC90" s="24">
        <f t="shared" si="117"/>
        <v>0</v>
      </c>
      <c r="AD90" s="24">
        <f t="shared" si="117"/>
        <v>0</v>
      </c>
      <c r="AE90" s="24">
        <f t="shared" si="117"/>
        <v>0</v>
      </c>
      <c r="AF90" s="38">
        <f t="shared" si="117"/>
        <v>0</v>
      </c>
      <c r="AG90" s="24">
        <f t="shared" si="117"/>
        <v>0</v>
      </c>
      <c r="AH90" s="24">
        <f t="shared" si="117"/>
        <v>0</v>
      </c>
      <c r="AI90" s="24">
        <f t="shared" si="117"/>
        <v>0</v>
      </c>
      <c r="AJ90" s="24">
        <f t="shared" si="117"/>
        <v>0</v>
      </c>
      <c r="AK90" s="24">
        <f t="shared" si="117"/>
        <v>0</v>
      </c>
      <c r="AL90" s="24">
        <f t="shared" si="117"/>
        <v>0</v>
      </c>
      <c r="AM90" s="38">
        <f t="shared" si="117"/>
        <v>0</v>
      </c>
      <c r="AN90" s="51">
        <f t="shared" si="45"/>
        <v>0</v>
      </c>
      <c r="AO90" s="24">
        <f t="shared" si="117"/>
        <v>0</v>
      </c>
      <c r="AP90" s="51">
        <f t="shared" si="47"/>
        <v>0</v>
      </c>
      <c r="AQ90" s="24">
        <f t="shared" si="117"/>
        <v>0</v>
      </c>
      <c r="AR90" s="24">
        <f t="shared" si="117"/>
        <v>0</v>
      </c>
      <c r="AS90" s="24">
        <f t="shared" si="117"/>
        <v>0</v>
      </c>
      <c r="AT90" s="53">
        <f t="shared" si="117"/>
        <v>0</v>
      </c>
      <c r="AU90" s="51">
        <f t="shared" si="117"/>
        <v>0</v>
      </c>
      <c r="AV90" s="51">
        <f t="shared" si="117"/>
        <v>0</v>
      </c>
      <c r="AW90" s="51">
        <f t="shared" si="117"/>
        <v>0</v>
      </c>
      <c r="AX90" s="51">
        <f t="shared" ref="AX90:BT90" si="118">AX91+AX93</f>
        <v>0</v>
      </c>
      <c r="AY90" s="51">
        <f t="shared" si="118"/>
        <v>0</v>
      </c>
      <c r="AZ90" s="51">
        <f t="shared" si="118"/>
        <v>0</v>
      </c>
      <c r="BA90" s="53">
        <f t="shared" si="118"/>
        <v>0</v>
      </c>
      <c r="BB90" s="51">
        <f t="shared" si="118"/>
        <v>0</v>
      </c>
      <c r="BC90" s="51">
        <f t="shared" si="118"/>
        <v>0</v>
      </c>
      <c r="BD90" s="51">
        <f t="shared" si="118"/>
        <v>0</v>
      </c>
      <c r="BE90" s="51">
        <f t="shared" si="118"/>
        <v>0</v>
      </c>
      <c r="BF90" s="51">
        <f t="shared" si="118"/>
        <v>0</v>
      </c>
      <c r="BG90" s="51">
        <f t="shared" si="118"/>
        <v>0</v>
      </c>
      <c r="BH90" s="53">
        <f t="shared" si="118"/>
        <v>0</v>
      </c>
      <c r="BI90" s="105">
        <f t="shared" si="118"/>
        <v>0</v>
      </c>
      <c r="BJ90" s="51">
        <f t="shared" si="118"/>
        <v>0</v>
      </c>
      <c r="BK90" s="105">
        <f t="shared" si="118"/>
        <v>0</v>
      </c>
      <c r="BL90" s="51">
        <f t="shared" si="118"/>
        <v>0</v>
      </c>
      <c r="BM90" s="105">
        <f t="shared" si="118"/>
        <v>0</v>
      </c>
      <c r="BN90" s="51">
        <f t="shared" si="118"/>
        <v>0</v>
      </c>
      <c r="BO90" s="53">
        <f t="shared" si="118"/>
        <v>0</v>
      </c>
      <c r="BP90" s="51">
        <f t="shared" si="118"/>
        <v>0</v>
      </c>
      <c r="BQ90" s="24">
        <f t="shared" si="118"/>
        <v>0</v>
      </c>
      <c r="BR90" s="51">
        <f t="shared" si="118"/>
        <v>0</v>
      </c>
      <c r="BS90" s="24">
        <f t="shared" si="118"/>
        <v>0</v>
      </c>
      <c r="BT90" s="24">
        <f t="shared" si="118"/>
        <v>0</v>
      </c>
      <c r="BU90" s="24">
        <f t="shared" ref="BU90:CC90" si="119">BU91+BU93</f>
        <v>0</v>
      </c>
      <c r="BV90" s="38">
        <f t="shared" si="119"/>
        <v>0</v>
      </c>
      <c r="BW90" s="51">
        <v>0</v>
      </c>
      <c r="BX90" s="24">
        <f t="shared" si="119"/>
        <v>0</v>
      </c>
      <c r="BY90" s="50">
        <v>0</v>
      </c>
      <c r="BZ90" s="24">
        <f t="shared" si="119"/>
        <v>0</v>
      </c>
      <c r="CA90" s="24">
        <f t="shared" si="119"/>
        <v>0</v>
      </c>
      <c r="CB90" s="24">
        <f t="shared" si="119"/>
        <v>0</v>
      </c>
      <c r="CC90" s="53">
        <f t="shared" si="119"/>
        <v>0</v>
      </c>
      <c r="CD90" s="22"/>
    </row>
    <row r="91" spans="1:82" ht="25.5" x14ac:dyDescent="0.25">
      <c r="A91" s="25" t="s">
        <v>80</v>
      </c>
      <c r="B91" s="26" t="s">
        <v>81</v>
      </c>
      <c r="C91" s="22" t="s">
        <v>17</v>
      </c>
      <c r="D91" s="24">
        <f t="shared" ref="D91:Z91" si="120">SUM(D92:D92)</f>
        <v>0</v>
      </c>
      <c r="E91" s="51">
        <f t="shared" si="44"/>
        <v>0</v>
      </c>
      <c r="F91" s="24">
        <f t="shared" si="120"/>
        <v>0</v>
      </c>
      <c r="G91" s="51">
        <f t="shared" si="100"/>
        <v>0</v>
      </c>
      <c r="H91" s="24">
        <f t="shared" si="120"/>
        <v>0</v>
      </c>
      <c r="I91" s="51">
        <f t="shared" si="120"/>
        <v>0</v>
      </c>
      <c r="J91" s="24">
        <f t="shared" si="120"/>
        <v>0</v>
      </c>
      <c r="K91" s="51">
        <f t="shared" si="95"/>
        <v>0</v>
      </c>
      <c r="L91" s="24">
        <f t="shared" si="120"/>
        <v>0</v>
      </c>
      <c r="M91" s="24">
        <f t="shared" si="120"/>
        <v>0</v>
      </c>
      <c r="N91" s="24">
        <f t="shared" si="120"/>
        <v>0</v>
      </c>
      <c r="O91" s="24">
        <f t="shared" si="120"/>
        <v>0</v>
      </c>
      <c r="P91" s="24">
        <f t="shared" si="120"/>
        <v>0</v>
      </c>
      <c r="Q91" s="24">
        <f t="shared" si="120"/>
        <v>0</v>
      </c>
      <c r="R91" s="38">
        <f t="shared" si="120"/>
        <v>0</v>
      </c>
      <c r="S91" s="24">
        <f t="shared" si="120"/>
        <v>0</v>
      </c>
      <c r="T91" s="24">
        <f t="shared" si="120"/>
        <v>0</v>
      </c>
      <c r="U91" s="24">
        <f t="shared" si="120"/>
        <v>0</v>
      </c>
      <c r="V91" s="24">
        <f t="shared" si="120"/>
        <v>0</v>
      </c>
      <c r="W91" s="24">
        <f t="shared" si="120"/>
        <v>0</v>
      </c>
      <c r="X91" s="24">
        <f t="shared" si="120"/>
        <v>0</v>
      </c>
      <c r="Y91" s="38">
        <f t="shared" si="120"/>
        <v>0</v>
      </c>
      <c r="Z91" s="24">
        <f t="shared" si="120"/>
        <v>0</v>
      </c>
      <c r="AA91" s="24">
        <f t="shared" ref="AA91:AW91" si="121">SUM(AA92:AA92)</f>
        <v>0</v>
      </c>
      <c r="AB91" s="24">
        <f t="shared" si="121"/>
        <v>0</v>
      </c>
      <c r="AC91" s="24">
        <f t="shared" si="121"/>
        <v>0</v>
      </c>
      <c r="AD91" s="24">
        <f t="shared" si="121"/>
        <v>0</v>
      </c>
      <c r="AE91" s="24">
        <f t="shared" si="121"/>
        <v>0</v>
      </c>
      <c r="AF91" s="38">
        <f t="shared" si="121"/>
        <v>0</v>
      </c>
      <c r="AG91" s="24">
        <f t="shared" si="121"/>
        <v>0</v>
      </c>
      <c r="AH91" s="24">
        <f t="shared" si="121"/>
        <v>0</v>
      </c>
      <c r="AI91" s="24">
        <f t="shared" si="121"/>
        <v>0</v>
      </c>
      <c r="AJ91" s="24">
        <f t="shared" si="121"/>
        <v>0</v>
      </c>
      <c r="AK91" s="24">
        <f t="shared" si="121"/>
        <v>0</v>
      </c>
      <c r="AL91" s="24">
        <f t="shared" si="121"/>
        <v>0</v>
      </c>
      <c r="AM91" s="38">
        <f t="shared" si="121"/>
        <v>0</v>
      </c>
      <c r="AN91" s="51">
        <f t="shared" si="45"/>
        <v>0</v>
      </c>
      <c r="AO91" s="24">
        <f t="shared" si="121"/>
        <v>0</v>
      </c>
      <c r="AP91" s="51">
        <f t="shared" si="47"/>
        <v>0</v>
      </c>
      <c r="AQ91" s="24">
        <f t="shared" si="121"/>
        <v>0</v>
      </c>
      <c r="AR91" s="24">
        <f t="shared" si="121"/>
        <v>0</v>
      </c>
      <c r="AS91" s="24">
        <f t="shared" si="121"/>
        <v>0</v>
      </c>
      <c r="AT91" s="53">
        <f t="shared" si="121"/>
        <v>0</v>
      </c>
      <c r="AU91" s="51">
        <f t="shared" si="121"/>
        <v>0</v>
      </c>
      <c r="AV91" s="51">
        <f t="shared" si="121"/>
        <v>0</v>
      </c>
      <c r="AW91" s="51">
        <f t="shared" si="121"/>
        <v>0</v>
      </c>
      <c r="AX91" s="51">
        <f t="shared" ref="AX91:BT91" si="122">SUM(AX92:AX92)</f>
        <v>0</v>
      </c>
      <c r="AY91" s="51">
        <f t="shared" si="122"/>
        <v>0</v>
      </c>
      <c r="AZ91" s="51">
        <f t="shared" si="122"/>
        <v>0</v>
      </c>
      <c r="BA91" s="53">
        <f t="shared" si="122"/>
        <v>0</v>
      </c>
      <c r="BB91" s="51">
        <f t="shared" si="122"/>
        <v>0</v>
      </c>
      <c r="BC91" s="51">
        <f t="shared" si="122"/>
        <v>0</v>
      </c>
      <c r="BD91" s="51">
        <f t="shared" si="122"/>
        <v>0</v>
      </c>
      <c r="BE91" s="51">
        <f t="shared" si="122"/>
        <v>0</v>
      </c>
      <c r="BF91" s="51">
        <f t="shared" si="122"/>
        <v>0</v>
      </c>
      <c r="BG91" s="51">
        <f t="shared" si="122"/>
        <v>0</v>
      </c>
      <c r="BH91" s="53">
        <f t="shared" si="122"/>
        <v>0</v>
      </c>
      <c r="BI91" s="105">
        <f t="shared" si="122"/>
        <v>0</v>
      </c>
      <c r="BJ91" s="51">
        <f t="shared" si="122"/>
        <v>0</v>
      </c>
      <c r="BK91" s="105">
        <f t="shared" si="122"/>
        <v>0</v>
      </c>
      <c r="BL91" s="51">
        <f t="shared" si="122"/>
        <v>0</v>
      </c>
      <c r="BM91" s="105">
        <f t="shared" si="122"/>
        <v>0</v>
      </c>
      <c r="BN91" s="51">
        <f t="shared" si="122"/>
        <v>0</v>
      </c>
      <c r="BO91" s="53">
        <f t="shared" si="122"/>
        <v>0</v>
      </c>
      <c r="BP91" s="51">
        <f t="shared" si="122"/>
        <v>0</v>
      </c>
      <c r="BQ91" s="24">
        <f t="shared" si="122"/>
        <v>0</v>
      </c>
      <c r="BR91" s="51">
        <f t="shared" si="122"/>
        <v>0</v>
      </c>
      <c r="BS91" s="24">
        <f t="shared" si="122"/>
        <v>0</v>
      </c>
      <c r="BT91" s="24">
        <f t="shared" si="122"/>
        <v>0</v>
      </c>
      <c r="BU91" s="24">
        <f t="shared" ref="BU91:CC91" si="123">SUM(BU92:BU92)</f>
        <v>0</v>
      </c>
      <c r="BV91" s="38">
        <f t="shared" si="123"/>
        <v>0</v>
      </c>
      <c r="BW91" s="51">
        <v>0</v>
      </c>
      <c r="BX91" s="24">
        <f t="shared" si="123"/>
        <v>0</v>
      </c>
      <c r="BY91" s="50">
        <v>0</v>
      </c>
      <c r="BZ91" s="24">
        <f t="shared" si="123"/>
        <v>0</v>
      </c>
      <c r="CA91" s="24">
        <f t="shared" si="123"/>
        <v>0</v>
      </c>
      <c r="CB91" s="24">
        <f t="shared" si="123"/>
        <v>0</v>
      </c>
      <c r="CC91" s="53">
        <f t="shared" si="123"/>
        <v>0</v>
      </c>
      <c r="CD91" s="22"/>
    </row>
    <row r="92" spans="1:82" x14ac:dyDescent="0.25">
      <c r="A92" s="25" t="s">
        <v>19</v>
      </c>
      <c r="B92" s="26" t="s">
        <v>19</v>
      </c>
      <c r="C92" s="22"/>
      <c r="D92" s="24"/>
      <c r="E92" s="51">
        <f t="shared" si="44"/>
        <v>0</v>
      </c>
      <c r="F92" s="24"/>
      <c r="G92" s="51">
        <f t="shared" si="100"/>
        <v>0</v>
      </c>
      <c r="H92" s="24"/>
      <c r="I92" s="51"/>
      <c r="J92" s="24"/>
      <c r="K92" s="51">
        <f t="shared" si="95"/>
        <v>0</v>
      </c>
      <c r="L92" s="24"/>
      <c r="M92" s="24"/>
      <c r="N92" s="24"/>
      <c r="O92" s="24"/>
      <c r="P92" s="24"/>
      <c r="Q92" s="24"/>
      <c r="R92" s="38"/>
      <c r="S92" s="24"/>
      <c r="T92" s="24"/>
      <c r="U92" s="24"/>
      <c r="V92" s="24"/>
      <c r="W92" s="24"/>
      <c r="X92" s="24"/>
      <c r="Y92" s="38"/>
      <c r="Z92" s="24"/>
      <c r="AA92" s="24"/>
      <c r="AB92" s="24"/>
      <c r="AC92" s="24"/>
      <c r="AD92" s="24"/>
      <c r="AE92" s="24"/>
      <c r="AF92" s="38"/>
      <c r="AG92" s="24"/>
      <c r="AH92" s="24"/>
      <c r="AI92" s="24"/>
      <c r="AJ92" s="24"/>
      <c r="AK92" s="24"/>
      <c r="AL92" s="24"/>
      <c r="AM92" s="38"/>
      <c r="AN92" s="51">
        <f t="shared" si="45"/>
        <v>0</v>
      </c>
      <c r="AO92" s="24"/>
      <c r="AP92" s="51">
        <f t="shared" si="47"/>
        <v>0</v>
      </c>
      <c r="AQ92" s="24"/>
      <c r="AR92" s="24"/>
      <c r="AS92" s="24"/>
      <c r="AT92" s="53"/>
      <c r="AU92" s="51"/>
      <c r="AV92" s="51"/>
      <c r="AW92" s="51"/>
      <c r="AX92" s="51"/>
      <c r="AY92" s="51"/>
      <c r="AZ92" s="51"/>
      <c r="BA92" s="53"/>
      <c r="BB92" s="51"/>
      <c r="BC92" s="51"/>
      <c r="BD92" s="51"/>
      <c r="BE92" s="51"/>
      <c r="BF92" s="51"/>
      <c r="BG92" s="51"/>
      <c r="BH92" s="53"/>
      <c r="BI92" s="105"/>
      <c r="BJ92" s="51"/>
      <c r="BK92" s="105"/>
      <c r="BL92" s="51"/>
      <c r="BM92" s="105"/>
      <c r="BN92" s="51"/>
      <c r="BO92" s="53"/>
      <c r="BP92" s="51"/>
      <c r="BQ92" s="24"/>
      <c r="BR92" s="51"/>
      <c r="BS92" s="24"/>
      <c r="BT92" s="24"/>
      <c r="BU92" s="24"/>
      <c r="BV92" s="38"/>
      <c r="BW92" s="51"/>
      <c r="BX92" s="24"/>
      <c r="BY92" s="50"/>
      <c r="BZ92" s="24"/>
      <c r="CA92" s="24"/>
      <c r="CB92" s="24"/>
      <c r="CC92" s="53"/>
      <c r="CD92" s="22"/>
    </row>
    <row r="93" spans="1:82" ht="38.25" x14ac:dyDescent="0.25">
      <c r="A93" s="25" t="s">
        <v>82</v>
      </c>
      <c r="B93" s="26" t="s">
        <v>83</v>
      </c>
      <c r="C93" s="22" t="s">
        <v>17</v>
      </c>
      <c r="D93" s="24">
        <f t="shared" ref="D93:Z93" si="124">SUM(D94:D94)</f>
        <v>0</v>
      </c>
      <c r="E93" s="51">
        <f t="shared" si="44"/>
        <v>0</v>
      </c>
      <c r="F93" s="24">
        <f t="shared" si="124"/>
        <v>0</v>
      </c>
      <c r="G93" s="51">
        <f t="shared" si="100"/>
        <v>0</v>
      </c>
      <c r="H93" s="24">
        <f t="shared" si="124"/>
        <v>0</v>
      </c>
      <c r="I93" s="51">
        <f t="shared" si="124"/>
        <v>0</v>
      </c>
      <c r="J93" s="24">
        <f t="shared" si="124"/>
        <v>0</v>
      </c>
      <c r="K93" s="51">
        <f t="shared" si="95"/>
        <v>0</v>
      </c>
      <c r="L93" s="24">
        <f t="shared" si="124"/>
        <v>0</v>
      </c>
      <c r="M93" s="24">
        <f t="shared" si="124"/>
        <v>0</v>
      </c>
      <c r="N93" s="24">
        <f t="shared" si="124"/>
        <v>0</v>
      </c>
      <c r="O93" s="24">
        <f t="shared" si="124"/>
        <v>0</v>
      </c>
      <c r="P93" s="24">
        <f t="shared" si="124"/>
        <v>0</v>
      </c>
      <c r="Q93" s="24">
        <f t="shared" si="124"/>
        <v>0</v>
      </c>
      <c r="R93" s="38">
        <f t="shared" si="124"/>
        <v>0</v>
      </c>
      <c r="S93" s="24">
        <f t="shared" si="124"/>
        <v>0</v>
      </c>
      <c r="T93" s="24">
        <f t="shared" si="124"/>
        <v>0</v>
      </c>
      <c r="U93" s="24">
        <f t="shared" si="124"/>
        <v>0</v>
      </c>
      <c r="V93" s="24">
        <f t="shared" si="124"/>
        <v>0</v>
      </c>
      <c r="W93" s="24">
        <f t="shared" si="124"/>
        <v>0</v>
      </c>
      <c r="X93" s="24">
        <f t="shared" si="124"/>
        <v>0</v>
      </c>
      <c r="Y93" s="38">
        <f t="shared" si="124"/>
        <v>0</v>
      </c>
      <c r="Z93" s="24">
        <f t="shared" si="124"/>
        <v>0</v>
      </c>
      <c r="AA93" s="24">
        <f t="shared" ref="AA93:AW93" si="125">SUM(AA94:AA94)</f>
        <v>0</v>
      </c>
      <c r="AB93" s="24">
        <f t="shared" si="125"/>
        <v>0</v>
      </c>
      <c r="AC93" s="24">
        <f t="shared" si="125"/>
        <v>0</v>
      </c>
      <c r="AD93" s="24">
        <f t="shared" si="125"/>
        <v>0</v>
      </c>
      <c r="AE93" s="24">
        <f t="shared" si="125"/>
        <v>0</v>
      </c>
      <c r="AF93" s="38">
        <f t="shared" si="125"/>
        <v>0</v>
      </c>
      <c r="AG93" s="24">
        <f t="shared" si="125"/>
        <v>0</v>
      </c>
      <c r="AH93" s="24">
        <f t="shared" si="125"/>
        <v>0</v>
      </c>
      <c r="AI93" s="24">
        <f t="shared" si="125"/>
        <v>0</v>
      </c>
      <c r="AJ93" s="24">
        <f t="shared" si="125"/>
        <v>0</v>
      </c>
      <c r="AK93" s="24">
        <f t="shared" si="125"/>
        <v>0</v>
      </c>
      <c r="AL93" s="24">
        <f t="shared" si="125"/>
        <v>0</v>
      </c>
      <c r="AM93" s="38">
        <f t="shared" si="125"/>
        <v>0</v>
      </c>
      <c r="AN93" s="51">
        <f t="shared" si="45"/>
        <v>0</v>
      </c>
      <c r="AO93" s="24">
        <f t="shared" si="125"/>
        <v>0</v>
      </c>
      <c r="AP93" s="51">
        <f t="shared" si="47"/>
        <v>0</v>
      </c>
      <c r="AQ93" s="24">
        <f t="shared" si="125"/>
        <v>0</v>
      </c>
      <c r="AR93" s="24">
        <f t="shared" si="125"/>
        <v>0</v>
      </c>
      <c r="AS93" s="24">
        <f t="shared" si="125"/>
        <v>0</v>
      </c>
      <c r="AT93" s="53">
        <f t="shared" si="125"/>
        <v>0</v>
      </c>
      <c r="AU93" s="51">
        <f t="shared" si="125"/>
        <v>0</v>
      </c>
      <c r="AV93" s="51">
        <f t="shared" si="125"/>
        <v>0</v>
      </c>
      <c r="AW93" s="51">
        <f t="shared" si="125"/>
        <v>0</v>
      </c>
      <c r="AX93" s="51">
        <f t="shared" ref="AX93:BT93" si="126">SUM(AX94:AX94)</f>
        <v>0</v>
      </c>
      <c r="AY93" s="51">
        <f t="shared" si="126"/>
        <v>0</v>
      </c>
      <c r="AZ93" s="51">
        <f t="shared" si="126"/>
        <v>0</v>
      </c>
      <c r="BA93" s="53">
        <f t="shared" si="126"/>
        <v>0</v>
      </c>
      <c r="BB93" s="51">
        <f t="shared" si="126"/>
        <v>0</v>
      </c>
      <c r="BC93" s="51">
        <f t="shared" si="126"/>
        <v>0</v>
      </c>
      <c r="BD93" s="51">
        <f t="shared" si="126"/>
        <v>0</v>
      </c>
      <c r="BE93" s="51">
        <f t="shared" si="126"/>
        <v>0</v>
      </c>
      <c r="BF93" s="51">
        <f t="shared" si="126"/>
        <v>0</v>
      </c>
      <c r="BG93" s="51">
        <f t="shared" si="126"/>
        <v>0</v>
      </c>
      <c r="BH93" s="53">
        <f t="shared" si="126"/>
        <v>0</v>
      </c>
      <c r="BI93" s="105">
        <f t="shared" si="126"/>
        <v>0</v>
      </c>
      <c r="BJ93" s="51">
        <f t="shared" si="126"/>
        <v>0</v>
      </c>
      <c r="BK93" s="105">
        <f t="shared" si="126"/>
        <v>0</v>
      </c>
      <c r="BL93" s="51">
        <f t="shared" si="126"/>
        <v>0</v>
      </c>
      <c r="BM93" s="105">
        <f t="shared" si="126"/>
        <v>0</v>
      </c>
      <c r="BN93" s="51">
        <f t="shared" si="126"/>
        <v>0</v>
      </c>
      <c r="BO93" s="53">
        <f t="shared" si="126"/>
        <v>0</v>
      </c>
      <c r="BP93" s="51">
        <f t="shared" si="126"/>
        <v>0</v>
      </c>
      <c r="BQ93" s="24">
        <f t="shared" si="126"/>
        <v>0</v>
      </c>
      <c r="BR93" s="51">
        <f t="shared" si="126"/>
        <v>0</v>
      </c>
      <c r="BS93" s="24">
        <f t="shared" si="126"/>
        <v>0</v>
      </c>
      <c r="BT93" s="24">
        <f t="shared" si="126"/>
        <v>0</v>
      </c>
      <c r="BU93" s="24">
        <f t="shared" ref="BU93:CC93" si="127">SUM(BU94:BU94)</f>
        <v>0</v>
      </c>
      <c r="BV93" s="38">
        <f t="shared" si="127"/>
        <v>0</v>
      </c>
      <c r="BW93" s="51">
        <v>0</v>
      </c>
      <c r="BX93" s="24">
        <f t="shared" si="127"/>
        <v>0</v>
      </c>
      <c r="BY93" s="50">
        <v>0</v>
      </c>
      <c r="BZ93" s="24">
        <f t="shared" si="127"/>
        <v>0</v>
      </c>
      <c r="CA93" s="24">
        <f t="shared" si="127"/>
        <v>0</v>
      </c>
      <c r="CB93" s="24">
        <f t="shared" si="127"/>
        <v>0</v>
      </c>
      <c r="CC93" s="53">
        <f t="shared" si="127"/>
        <v>0</v>
      </c>
      <c r="CD93" s="22"/>
    </row>
    <row r="94" spans="1:82" x14ac:dyDescent="0.25">
      <c r="A94" s="25" t="s">
        <v>19</v>
      </c>
      <c r="B94" s="26" t="s">
        <v>19</v>
      </c>
      <c r="C94" s="22"/>
      <c r="D94" s="24"/>
      <c r="E94" s="51">
        <f t="shared" si="44"/>
        <v>0</v>
      </c>
      <c r="F94" s="24"/>
      <c r="G94" s="51">
        <f t="shared" si="100"/>
        <v>0</v>
      </c>
      <c r="H94" s="24"/>
      <c r="I94" s="51"/>
      <c r="J94" s="24"/>
      <c r="K94" s="51">
        <f t="shared" si="95"/>
        <v>0</v>
      </c>
      <c r="L94" s="24"/>
      <c r="M94" s="24"/>
      <c r="N94" s="24"/>
      <c r="O94" s="24"/>
      <c r="P94" s="24"/>
      <c r="Q94" s="24"/>
      <c r="R94" s="38"/>
      <c r="S94" s="24"/>
      <c r="T94" s="24"/>
      <c r="U94" s="24"/>
      <c r="V94" s="24"/>
      <c r="W94" s="24"/>
      <c r="X94" s="24"/>
      <c r="Y94" s="38"/>
      <c r="Z94" s="24"/>
      <c r="AA94" s="24"/>
      <c r="AB94" s="24"/>
      <c r="AC94" s="24"/>
      <c r="AD94" s="24"/>
      <c r="AE94" s="24"/>
      <c r="AF94" s="38"/>
      <c r="AG94" s="24"/>
      <c r="AH94" s="24"/>
      <c r="AI94" s="24"/>
      <c r="AJ94" s="24"/>
      <c r="AK94" s="24"/>
      <c r="AL94" s="24"/>
      <c r="AM94" s="38"/>
      <c r="AN94" s="51">
        <f t="shared" si="45"/>
        <v>0</v>
      </c>
      <c r="AO94" s="24"/>
      <c r="AP94" s="51">
        <f t="shared" si="47"/>
        <v>0</v>
      </c>
      <c r="AQ94" s="24"/>
      <c r="AR94" s="24"/>
      <c r="AS94" s="24"/>
      <c r="AT94" s="53"/>
      <c r="AU94" s="51"/>
      <c r="AV94" s="51"/>
      <c r="AW94" s="51"/>
      <c r="AX94" s="51"/>
      <c r="AY94" s="51"/>
      <c r="AZ94" s="51"/>
      <c r="BA94" s="53"/>
      <c r="BB94" s="51"/>
      <c r="BC94" s="51"/>
      <c r="BD94" s="51"/>
      <c r="BE94" s="51"/>
      <c r="BF94" s="51"/>
      <c r="BG94" s="51"/>
      <c r="BH94" s="53"/>
      <c r="BI94" s="105"/>
      <c r="BJ94" s="51"/>
      <c r="BK94" s="105"/>
      <c r="BL94" s="51"/>
      <c r="BM94" s="105"/>
      <c r="BN94" s="51"/>
      <c r="BO94" s="53"/>
      <c r="BP94" s="51"/>
      <c r="BQ94" s="24"/>
      <c r="BR94" s="51"/>
      <c r="BS94" s="24"/>
      <c r="BT94" s="24"/>
      <c r="BU94" s="24"/>
      <c r="BV94" s="38"/>
      <c r="BW94" s="51"/>
      <c r="BX94" s="24"/>
      <c r="BY94" s="50"/>
      <c r="BZ94" s="24"/>
      <c r="CA94" s="24"/>
      <c r="CB94" s="24"/>
      <c r="CC94" s="53"/>
      <c r="CD94" s="22"/>
    </row>
    <row r="95" spans="1:82" ht="38.25" x14ac:dyDescent="0.25">
      <c r="A95" s="25" t="s">
        <v>84</v>
      </c>
      <c r="B95" s="26" t="s">
        <v>85</v>
      </c>
      <c r="C95" s="22" t="s">
        <v>17</v>
      </c>
      <c r="D95" s="24">
        <f t="shared" ref="D95:Z95" si="128">D96+D99+D101+D103+D105+D107+D109+D111</f>
        <v>0</v>
      </c>
      <c r="E95" s="51">
        <f t="shared" si="44"/>
        <v>0</v>
      </c>
      <c r="F95" s="24">
        <f t="shared" si="128"/>
        <v>0</v>
      </c>
      <c r="G95" s="51">
        <f t="shared" si="100"/>
        <v>0</v>
      </c>
      <c r="H95" s="24">
        <f t="shared" si="128"/>
        <v>0</v>
      </c>
      <c r="I95" s="51">
        <f t="shared" si="128"/>
        <v>0</v>
      </c>
      <c r="J95" s="24">
        <f t="shared" si="128"/>
        <v>0</v>
      </c>
      <c r="K95" s="51">
        <f>K96</f>
        <v>267</v>
      </c>
      <c r="L95" s="24">
        <f t="shared" si="128"/>
        <v>0</v>
      </c>
      <c r="M95" s="24">
        <f t="shared" si="128"/>
        <v>0</v>
      </c>
      <c r="N95" s="24">
        <f t="shared" si="128"/>
        <v>0</v>
      </c>
      <c r="O95" s="24">
        <f t="shared" si="128"/>
        <v>0</v>
      </c>
      <c r="P95" s="24">
        <f t="shared" si="128"/>
        <v>0</v>
      </c>
      <c r="Q95" s="24">
        <f t="shared" si="128"/>
        <v>0</v>
      </c>
      <c r="R95" s="38">
        <f t="shared" si="128"/>
        <v>0</v>
      </c>
      <c r="S95" s="24">
        <f t="shared" si="128"/>
        <v>0</v>
      </c>
      <c r="T95" s="24">
        <f t="shared" si="128"/>
        <v>0</v>
      </c>
      <c r="U95" s="24">
        <f t="shared" si="128"/>
        <v>0</v>
      </c>
      <c r="V95" s="24">
        <f t="shared" si="128"/>
        <v>0</v>
      </c>
      <c r="W95" s="24">
        <f t="shared" si="128"/>
        <v>0</v>
      </c>
      <c r="X95" s="24">
        <f t="shared" si="128"/>
        <v>0</v>
      </c>
      <c r="Y95" s="38">
        <f t="shared" si="128"/>
        <v>234</v>
      </c>
      <c r="Z95" s="24">
        <f t="shared" si="128"/>
        <v>0</v>
      </c>
      <c r="AA95" s="24">
        <f t="shared" ref="AA95:AW95" si="129">AA96+AA99+AA101+AA103+AA105+AA107+AA109+AA111</f>
        <v>0</v>
      </c>
      <c r="AB95" s="24">
        <f t="shared" si="129"/>
        <v>0</v>
      </c>
      <c r="AC95" s="24">
        <f t="shared" si="129"/>
        <v>0</v>
      </c>
      <c r="AD95" s="24">
        <f t="shared" si="129"/>
        <v>0</v>
      </c>
      <c r="AE95" s="24">
        <f t="shared" si="129"/>
        <v>0</v>
      </c>
      <c r="AF95" s="38">
        <f t="shared" si="129"/>
        <v>0</v>
      </c>
      <c r="AG95" s="24">
        <f t="shared" si="129"/>
        <v>0</v>
      </c>
      <c r="AH95" s="24">
        <f t="shared" si="129"/>
        <v>0</v>
      </c>
      <c r="AI95" s="24">
        <f t="shared" si="129"/>
        <v>0</v>
      </c>
      <c r="AJ95" s="24">
        <f t="shared" si="129"/>
        <v>0</v>
      </c>
      <c r="AK95" s="24">
        <f t="shared" si="129"/>
        <v>0</v>
      </c>
      <c r="AL95" s="24">
        <f t="shared" si="129"/>
        <v>0</v>
      </c>
      <c r="AM95" s="38">
        <f t="shared" si="129"/>
        <v>0</v>
      </c>
      <c r="AN95" s="51">
        <f t="shared" si="45"/>
        <v>0</v>
      </c>
      <c r="AO95" s="24">
        <f t="shared" si="129"/>
        <v>0</v>
      </c>
      <c r="AP95" s="51">
        <f t="shared" si="47"/>
        <v>0</v>
      </c>
      <c r="AQ95" s="24">
        <f t="shared" si="129"/>
        <v>0</v>
      </c>
      <c r="AR95" s="24">
        <f t="shared" si="129"/>
        <v>0</v>
      </c>
      <c r="AS95" s="24">
        <f t="shared" si="129"/>
        <v>0</v>
      </c>
      <c r="AT95" s="53">
        <f t="shared" si="129"/>
        <v>273</v>
      </c>
      <c r="AU95" s="51">
        <f t="shared" si="129"/>
        <v>0</v>
      </c>
      <c r="AV95" s="51">
        <f t="shared" si="129"/>
        <v>0</v>
      </c>
      <c r="AW95" s="51">
        <f t="shared" si="129"/>
        <v>0</v>
      </c>
      <c r="AX95" s="51">
        <f t="shared" ref="AX95:BT95" si="130">AX96+AX99+AX101+AX103+AX105+AX107+AX109+AX111</f>
        <v>0</v>
      </c>
      <c r="AY95" s="51">
        <f t="shared" si="130"/>
        <v>0</v>
      </c>
      <c r="AZ95" s="51">
        <f t="shared" si="130"/>
        <v>0</v>
      </c>
      <c r="BA95" s="53">
        <f t="shared" si="130"/>
        <v>47</v>
      </c>
      <c r="BB95" s="51">
        <f t="shared" si="130"/>
        <v>0</v>
      </c>
      <c r="BC95" s="51">
        <f t="shared" si="130"/>
        <v>0</v>
      </c>
      <c r="BD95" s="51">
        <f t="shared" si="130"/>
        <v>0</v>
      </c>
      <c r="BE95" s="51">
        <f t="shared" si="130"/>
        <v>0</v>
      </c>
      <c r="BF95" s="51">
        <f t="shared" si="130"/>
        <v>0</v>
      </c>
      <c r="BG95" s="51">
        <f t="shared" si="130"/>
        <v>0</v>
      </c>
      <c r="BH95" s="53">
        <f t="shared" si="130"/>
        <v>131</v>
      </c>
      <c r="BI95" s="105">
        <f t="shared" si="130"/>
        <v>0</v>
      </c>
      <c r="BJ95" s="51">
        <f t="shared" si="130"/>
        <v>0</v>
      </c>
      <c r="BK95" s="105">
        <f t="shared" si="130"/>
        <v>0</v>
      </c>
      <c r="BL95" s="51">
        <f t="shared" si="130"/>
        <v>0</v>
      </c>
      <c r="BM95" s="105">
        <f t="shared" si="130"/>
        <v>0</v>
      </c>
      <c r="BN95" s="51">
        <f t="shared" si="130"/>
        <v>0</v>
      </c>
      <c r="BO95" s="53">
        <f t="shared" si="130"/>
        <v>95</v>
      </c>
      <c r="BP95" s="51">
        <f t="shared" si="130"/>
        <v>0</v>
      </c>
      <c r="BQ95" s="24">
        <f t="shared" si="130"/>
        <v>0</v>
      </c>
      <c r="BR95" s="51">
        <f t="shared" si="130"/>
        <v>0</v>
      </c>
      <c r="BS95" s="24">
        <f t="shared" si="130"/>
        <v>0</v>
      </c>
      <c r="BT95" s="24">
        <f t="shared" si="130"/>
        <v>0</v>
      </c>
      <c r="BU95" s="24">
        <f t="shared" ref="BU95:CC95" si="131">BU96+BU99+BU101+BU103+BU105+BU107+BU109+BU111</f>
        <v>0</v>
      </c>
      <c r="BV95" s="38">
        <f t="shared" si="131"/>
        <v>0</v>
      </c>
      <c r="BW95" s="51">
        <v>0</v>
      </c>
      <c r="BX95" s="24">
        <f t="shared" si="131"/>
        <v>0</v>
      </c>
      <c r="BY95" s="50">
        <v>0</v>
      </c>
      <c r="BZ95" s="24">
        <f t="shared" si="131"/>
        <v>0</v>
      </c>
      <c r="CA95" s="24">
        <f t="shared" si="131"/>
        <v>0</v>
      </c>
      <c r="CB95" s="24">
        <f t="shared" si="131"/>
        <v>0</v>
      </c>
      <c r="CC95" s="53">
        <f t="shared" si="131"/>
        <v>-6</v>
      </c>
      <c r="CD95" s="22"/>
    </row>
    <row r="96" spans="1:82" ht="38.25" x14ac:dyDescent="0.25">
      <c r="A96" s="25" t="s">
        <v>86</v>
      </c>
      <c r="B96" s="26" t="s">
        <v>87</v>
      </c>
      <c r="C96" s="22" t="s">
        <v>17</v>
      </c>
      <c r="D96" s="24">
        <f t="shared" ref="D96:J96" si="132">SUM(D98:D98)</f>
        <v>0</v>
      </c>
      <c r="E96" s="51">
        <f t="shared" si="44"/>
        <v>0</v>
      </c>
      <c r="F96" s="24">
        <f t="shared" si="132"/>
        <v>0</v>
      </c>
      <c r="G96" s="51">
        <f t="shared" si="100"/>
        <v>0</v>
      </c>
      <c r="H96" s="24">
        <f t="shared" si="132"/>
        <v>0</v>
      </c>
      <c r="I96" s="51">
        <f t="shared" si="132"/>
        <v>0</v>
      </c>
      <c r="J96" s="24">
        <f t="shared" si="132"/>
        <v>0</v>
      </c>
      <c r="K96" s="51">
        <f>K97</f>
        <v>267</v>
      </c>
      <c r="L96" s="38">
        <f t="shared" ref="L96:BB96" si="133">L97</f>
        <v>0</v>
      </c>
      <c r="M96" s="38">
        <f t="shared" si="133"/>
        <v>0</v>
      </c>
      <c r="N96" s="38">
        <f t="shared" si="133"/>
        <v>0</v>
      </c>
      <c r="O96" s="38">
        <f t="shared" si="133"/>
        <v>0</v>
      </c>
      <c r="P96" s="38">
        <f t="shared" si="133"/>
        <v>0</v>
      </c>
      <c r="Q96" s="38">
        <f t="shared" si="133"/>
        <v>0</v>
      </c>
      <c r="R96" s="38">
        <f t="shared" si="133"/>
        <v>0</v>
      </c>
      <c r="S96" s="38">
        <f t="shared" si="133"/>
        <v>0</v>
      </c>
      <c r="T96" s="38">
        <f t="shared" si="133"/>
        <v>0</v>
      </c>
      <c r="U96" s="38">
        <f t="shared" si="133"/>
        <v>0</v>
      </c>
      <c r="V96" s="38">
        <f t="shared" si="133"/>
        <v>0</v>
      </c>
      <c r="W96" s="38">
        <f t="shared" si="133"/>
        <v>0</v>
      </c>
      <c r="X96" s="38">
        <f t="shared" si="133"/>
        <v>0</v>
      </c>
      <c r="Y96" s="38">
        <f t="shared" si="133"/>
        <v>234</v>
      </c>
      <c r="Z96" s="38">
        <f t="shared" si="133"/>
        <v>0</v>
      </c>
      <c r="AA96" s="38">
        <f t="shared" si="133"/>
        <v>0</v>
      </c>
      <c r="AB96" s="38">
        <f t="shared" si="133"/>
        <v>0</v>
      </c>
      <c r="AC96" s="38">
        <f t="shared" si="133"/>
        <v>0</v>
      </c>
      <c r="AD96" s="38">
        <f t="shared" si="133"/>
        <v>0</v>
      </c>
      <c r="AE96" s="38">
        <f t="shared" si="133"/>
        <v>0</v>
      </c>
      <c r="AF96" s="38">
        <f t="shared" si="133"/>
        <v>0</v>
      </c>
      <c r="AG96" s="38">
        <f t="shared" si="133"/>
        <v>0</v>
      </c>
      <c r="AH96" s="38">
        <f t="shared" si="133"/>
        <v>0</v>
      </c>
      <c r="AI96" s="38">
        <f t="shared" si="133"/>
        <v>0</v>
      </c>
      <c r="AJ96" s="38">
        <f t="shared" si="133"/>
        <v>0</v>
      </c>
      <c r="AK96" s="38">
        <f t="shared" si="133"/>
        <v>0</v>
      </c>
      <c r="AL96" s="38">
        <f t="shared" si="133"/>
        <v>0</v>
      </c>
      <c r="AM96" s="38">
        <f t="shared" si="133"/>
        <v>0</v>
      </c>
      <c r="AN96" s="51">
        <f t="shared" si="45"/>
        <v>0</v>
      </c>
      <c r="AO96" s="38">
        <f t="shared" si="133"/>
        <v>0</v>
      </c>
      <c r="AP96" s="51">
        <f t="shared" si="47"/>
        <v>0</v>
      </c>
      <c r="AQ96" s="38">
        <f t="shared" si="133"/>
        <v>0</v>
      </c>
      <c r="AR96" s="38">
        <f t="shared" si="133"/>
        <v>0</v>
      </c>
      <c r="AS96" s="38">
        <f t="shared" si="133"/>
        <v>0</v>
      </c>
      <c r="AT96" s="53">
        <f t="shared" si="133"/>
        <v>273</v>
      </c>
      <c r="AU96" s="53">
        <f t="shared" si="133"/>
        <v>0</v>
      </c>
      <c r="AV96" s="53">
        <f t="shared" si="133"/>
        <v>0</v>
      </c>
      <c r="AW96" s="53">
        <f t="shared" si="133"/>
        <v>0</v>
      </c>
      <c r="AX96" s="53">
        <f t="shared" si="133"/>
        <v>0</v>
      </c>
      <c r="AY96" s="53">
        <f t="shared" si="133"/>
        <v>0</v>
      </c>
      <c r="AZ96" s="53">
        <f t="shared" si="133"/>
        <v>0</v>
      </c>
      <c r="BA96" s="53">
        <f t="shared" si="133"/>
        <v>47</v>
      </c>
      <c r="BB96" s="53">
        <f t="shared" si="133"/>
        <v>0</v>
      </c>
      <c r="BC96" s="53">
        <f t="shared" ref="BC96:CB96" si="134">BC97</f>
        <v>0</v>
      </c>
      <c r="BD96" s="53">
        <f t="shared" si="134"/>
        <v>0</v>
      </c>
      <c r="BE96" s="53">
        <f t="shared" si="134"/>
        <v>0</v>
      </c>
      <c r="BF96" s="53">
        <f t="shared" si="134"/>
        <v>0</v>
      </c>
      <c r="BG96" s="53">
        <f t="shared" si="134"/>
        <v>0</v>
      </c>
      <c r="BH96" s="53">
        <f t="shared" si="134"/>
        <v>131</v>
      </c>
      <c r="BI96" s="53">
        <f t="shared" si="134"/>
        <v>0</v>
      </c>
      <c r="BJ96" s="53">
        <f t="shared" si="134"/>
        <v>0</v>
      </c>
      <c r="BK96" s="53">
        <f t="shared" si="134"/>
        <v>0</v>
      </c>
      <c r="BL96" s="53">
        <f t="shared" si="134"/>
        <v>0</v>
      </c>
      <c r="BM96" s="53">
        <f t="shared" si="134"/>
        <v>0</v>
      </c>
      <c r="BN96" s="53">
        <f t="shared" si="134"/>
        <v>0</v>
      </c>
      <c r="BO96" s="53">
        <f t="shared" si="134"/>
        <v>95</v>
      </c>
      <c r="BP96" s="53">
        <f t="shared" si="134"/>
        <v>0</v>
      </c>
      <c r="BQ96" s="38">
        <f t="shared" si="134"/>
        <v>0</v>
      </c>
      <c r="BR96" s="53">
        <f t="shared" si="134"/>
        <v>0</v>
      </c>
      <c r="BS96" s="38">
        <f t="shared" si="134"/>
        <v>0</v>
      </c>
      <c r="BT96" s="38">
        <f t="shared" si="134"/>
        <v>0</v>
      </c>
      <c r="BU96" s="38">
        <f t="shared" si="134"/>
        <v>0</v>
      </c>
      <c r="BV96" s="38">
        <f t="shared" si="134"/>
        <v>0</v>
      </c>
      <c r="BW96" s="51">
        <v>0</v>
      </c>
      <c r="BX96" s="38">
        <f t="shared" si="134"/>
        <v>0</v>
      </c>
      <c r="BY96" s="50">
        <v>0</v>
      </c>
      <c r="BZ96" s="38">
        <f t="shared" si="134"/>
        <v>0</v>
      </c>
      <c r="CA96" s="38">
        <f t="shared" si="134"/>
        <v>0</v>
      </c>
      <c r="CB96" s="38">
        <f t="shared" si="134"/>
        <v>0</v>
      </c>
      <c r="CC96" s="53">
        <f>CC97</f>
        <v>-6</v>
      </c>
      <c r="CD96" s="22"/>
    </row>
    <row r="97" spans="1:82" x14ac:dyDescent="0.25">
      <c r="A97" s="25"/>
      <c r="B97" s="26" t="s">
        <v>205</v>
      </c>
      <c r="C97" s="45">
        <v>2021</v>
      </c>
      <c r="D97" s="24">
        <v>0</v>
      </c>
      <c r="E97" s="51">
        <f t="shared" si="44"/>
        <v>0</v>
      </c>
      <c r="F97" s="24">
        <v>0</v>
      </c>
      <c r="G97" s="51">
        <f t="shared" si="100"/>
        <v>0</v>
      </c>
      <c r="H97" s="24">
        <v>0</v>
      </c>
      <c r="I97" s="51">
        <v>0</v>
      </c>
      <c r="J97" s="24">
        <v>0</v>
      </c>
      <c r="K97" s="51">
        <v>267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234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51">
        <f t="shared" si="45"/>
        <v>0</v>
      </c>
      <c r="AO97" s="38">
        <v>0</v>
      </c>
      <c r="AP97" s="51">
        <f t="shared" si="47"/>
        <v>0</v>
      </c>
      <c r="AQ97" s="38">
        <v>0</v>
      </c>
      <c r="AR97" s="38">
        <v>0</v>
      </c>
      <c r="AS97" s="38">
        <v>0</v>
      </c>
      <c r="AT97" s="53">
        <f>BA97+BH97+BO97+BV97</f>
        <v>273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47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131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95</v>
      </c>
      <c r="BP97" s="53">
        <v>0</v>
      </c>
      <c r="BQ97" s="38">
        <v>0</v>
      </c>
      <c r="BR97" s="53">
        <v>0</v>
      </c>
      <c r="BS97" s="38">
        <v>0</v>
      </c>
      <c r="BT97" s="38">
        <v>0</v>
      </c>
      <c r="BU97" s="38">
        <v>0</v>
      </c>
      <c r="BV97" s="38">
        <v>0</v>
      </c>
      <c r="BW97" s="51">
        <f t="shared" ref="BW97:BW125" si="135">E97-AN97</f>
        <v>0</v>
      </c>
      <c r="BX97" s="38">
        <v>0</v>
      </c>
      <c r="BY97" s="50">
        <f t="shared" ref="BY97:BY128" si="136">G97-AP97</f>
        <v>0</v>
      </c>
      <c r="BZ97" s="38">
        <v>0</v>
      </c>
      <c r="CA97" s="38">
        <v>0</v>
      </c>
      <c r="CB97" s="38">
        <v>0</v>
      </c>
      <c r="CC97" s="53">
        <f>K97-AT97</f>
        <v>-6</v>
      </c>
      <c r="CD97" s="22"/>
    </row>
    <row r="98" spans="1:82" x14ac:dyDescent="0.25">
      <c r="A98" s="25" t="s">
        <v>19</v>
      </c>
      <c r="B98" s="26" t="s">
        <v>19</v>
      </c>
      <c r="C98" s="22"/>
      <c r="D98" s="24"/>
      <c r="E98" s="51">
        <f t="shared" si="44"/>
        <v>0</v>
      </c>
      <c r="F98" s="24"/>
      <c r="G98" s="51">
        <f t="shared" si="100"/>
        <v>0</v>
      </c>
      <c r="H98" s="24"/>
      <c r="I98" s="51"/>
      <c r="J98" s="24"/>
      <c r="K98" s="51">
        <f t="shared" si="95"/>
        <v>0</v>
      </c>
      <c r="L98" s="24"/>
      <c r="M98" s="24"/>
      <c r="N98" s="24"/>
      <c r="O98" s="24"/>
      <c r="P98" s="24"/>
      <c r="Q98" s="24"/>
      <c r="R98" s="38"/>
      <c r="S98" s="24"/>
      <c r="T98" s="24"/>
      <c r="U98" s="24"/>
      <c r="V98" s="24"/>
      <c r="W98" s="24"/>
      <c r="X98" s="24"/>
      <c r="Y98" s="38"/>
      <c r="Z98" s="24"/>
      <c r="AA98" s="24"/>
      <c r="AB98" s="24"/>
      <c r="AC98" s="24"/>
      <c r="AD98" s="24"/>
      <c r="AE98" s="24"/>
      <c r="AF98" s="38"/>
      <c r="AG98" s="24"/>
      <c r="AH98" s="24"/>
      <c r="AI98" s="24"/>
      <c r="AJ98" s="24"/>
      <c r="AK98" s="24"/>
      <c r="AL98" s="24"/>
      <c r="AM98" s="38"/>
      <c r="AN98" s="51">
        <f t="shared" si="45"/>
        <v>0</v>
      </c>
      <c r="AO98" s="24"/>
      <c r="AP98" s="51">
        <f t="shared" si="47"/>
        <v>0</v>
      </c>
      <c r="AQ98" s="24"/>
      <c r="AR98" s="24"/>
      <c r="AS98" s="24"/>
      <c r="AT98" s="53"/>
      <c r="AU98" s="51"/>
      <c r="AV98" s="51"/>
      <c r="AW98" s="51"/>
      <c r="AX98" s="51"/>
      <c r="AY98" s="51"/>
      <c r="AZ98" s="51"/>
      <c r="BA98" s="53"/>
      <c r="BB98" s="51"/>
      <c r="BC98" s="51"/>
      <c r="BD98" s="51"/>
      <c r="BE98" s="51"/>
      <c r="BF98" s="51"/>
      <c r="BG98" s="51"/>
      <c r="BH98" s="53"/>
      <c r="BI98" s="105"/>
      <c r="BJ98" s="51"/>
      <c r="BK98" s="105"/>
      <c r="BL98" s="51"/>
      <c r="BM98" s="105"/>
      <c r="BN98" s="51"/>
      <c r="BO98" s="53"/>
      <c r="BP98" s="51"/>
      <c r="BQ98" s="24"/>
      <c r="BR98" s="51"/>
      <c r="BS98" s="24"/>
      <c r="BT98" s="24"/>
      <c r="BU98" s="24"/>
      <c r="BV98" s="38"/>
      <c r="BW98" s="51"/>
      <c r="BX98" s="24"/>
      <c r="BY98" s="50"/>
      <c r="BZ98" s="24"/>
      <c r="CA98" s="24"/>
      <c r="CB98" s="24"/>
      <c r="CC98" s="53"/>
      <c r="CD98" s="22"/>
    </row>
    <row r="99" spans="1:82" ht="25.5" x14ac:dyDescent="0.25">
      <c r="A99" s="25" t="s">
        <v>88</v>
      </c>
      <c r="B99" s="26" t="s">
        <v>89</v>
      </c>
      <c r="C99" s="22" t="s">
        <v>17</v>
      </c>
      <c r="D99" s="24">
        <v>0</v>
      </c>
      <c r="E99" s="51">
        <f t="shared" si="44"/>
        <v>0</v>
      </c>
      <c r="F99" s="24">
        <v>0</v>
      </c>
      <c r="G99" s="51">
        <f t="shared" si="100"/>
        <v>0</v>
      </c>
      <c r="H99" s="24">
        <v>0</v>
      </c>
      <c r="I99" s="51">
        <v>0</v>
      </c>
      <c r="J99" s="24">
        <v>0</v>
      </c>
      <c r="K99" s="51">
        <f t="shared" si="95"/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38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38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38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38">
        <v>0</v>
      </c>
      <c r="AN99" s="51">
        <f t="shared" si="45"/>
        <v>0</v>
      </c>
      <c r="AO99" s="24">
        <v>0</v>
      </c>
      <c r="AP99" s="51">
        <f t="shared" si="47"/>
        <v>0</v>
      </c>
      <c r="AQ99" s="24">
        <v>0</v>
      </c>
      <c r="AR99" s="24">
        <v>0</v>
      </c>
      <c r="AS99" s="24">
        <v>0</v>
      </c>
      <c r="AT99" s="53">
        <v>0</v>
      </c>
      <c r="AU99" s="51">
        <v>0</v>
      </c>
      <c r="AV99" s="51">
        <v>0</v>
      </c>
      <c r="AW99" s="51">
        <v>0</v>
      </c>
      <c r="AX99" s="51">
        <v>0</v>
      </c>
      <c r="AY99" s="51">
        <v>0</v>
      </c>
      <c r="AZ99" s="51">
        <v>0</v>
      </c>
      <c r="BA99" s="53">
        <v>0</v>
      </c>
      <c r="BB99" s="51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3">
        <v>0</v>
      </c>
      <c r="BI99" s="105">
        <v>0</v>
      </c>
      <c r="BJ99" s="51">
        <v>0</v>
      </c>
      <c r="BK99" s="105">
        <v>0</v>
      </c>
      <c r="BL99" s="51">
        <v>0</v>
      </c>
      <c r="BM99" s="105">
        <v>0</v>
      </c>
      <c r="BN99" s="51">
        <v>0</v>
      </c>
      <c r="BO99" s="53">
        <v>0</v>
      </c>
      <c r="BP99" s="51">
        <v>0</v>
      </c>
      <c r="BQ99" s="24">
        <v>0</v>
      </c>
      <c r="BR99" s="51">
        <v>0</v>
      </c>
      <c r="BS99" s="24">
        <v>0</v>
      </c>
      <c r="BT99" s="24">
        <v>0</v>
      </c>
      <c r="BU99" s="24">
        <v>0</v>
      </c>
      <c r="BV99" s="38">
        <v>0</v>
      </c>
      <c r="BW99" s="51">
        <f t="shared" si="135"/>
        <v>0</v>
      </c>
      <c r="BX99" s="24">
        <v>0</v>
      </c>
      <c r="BY99" s="50">
        <f t="shared" si="136"/>
        <v>0</v>
      </c>
      <c r="BZ99" s="24">
        <v>0</v>
      </c>
      <c r="CA99" s="24">
        <v>0</v>
      </c>
      <c r="CB99" s="24">
        <v>0</v>
      </c>
      <c r="CC99" s="53">
        <v>0</v>
      </c>
      <c r="CD99" s="22"/>
    </row>
    <row r="100" spans="1:82" x14ac:dyDescent="0.25">
      <c r="A100" s="25" t="s">
        <v>19</v>
      </c>
      <c r="B100" s="26" t="s">
        <v>19</v>
      </c>
      <c r="C100" s="22"/>
      <c r="D100" s="24"/>
      <c r="E100" s="51">
        <f t="shared" si="44"/>
        <v>0</v>
      </c>
      <c r="F100" s="24"/>
      <c r="G100" s="51">
        <f t="shared" si="100"/>
        <v>0</v>
      </c>
      <c r="H100" s="24"/>
      <c r="I100" s="51"/>
      <c r="J100" s="24"/>
      <c r="K100" s="51">
        <f t="shared" si="95"/>
        <v>0</v>
      </c>
      <c r="L100" s="24"/>
      <c r="M100" s="24"/>
      <c r="N100" s="24"/>
      <c r="O100" s="24"/>
      <c r="P100" s="24"/>
      <c r="Q100" s="24"/>
      <c r="R100" s="38"/>
      <c r="S100" s="24"/>
      <c r="T100" s="24"/>
      <c r="U100" s="24"/>
      <c r="V100" s="24"/>
      <c r="W100" s="24"/>
      <c r="X100" s="24"/>
      <c r="Y100" s="38"/>
      <c r="Z100" s="24"/>
      <c r="AA100" s="24"/>
      <c r="AB100" s="24"/>
      <c r="AC100" s="24"/>
      <c r="AD100" s="24"/>
      <c r="AE100" s="24"/>
      <c r="AF100" s="38"/>
      <c r="AG100" s="24"/>
      <c r="AH100" s="24"/>
      <c r="AI100" s="24"/>
      <c r="AJ100" s="24"/>
      <c r="AK100" s="24"/>
      <c r="AL100" s="24"/>
      <c r="AM100" s="38"/>
      <c r="AN100" s="51">
        <f t="shared" si="45"/>
        <v>0</v>
      </c>
      <c r="AO100" s="24"/>
      <c r="AP100" s="51">
        <f t="shared" si="47"/>
        <v>0</v>
      </c>
      <c r="AQ100" s="24"/>
      <c r="AR100" s="24"/>
      <c r="AS100" s="24"/>
      <c r="AT100" s="53"/>
      <c r="AU100" s="51"/>
      <c r="AV100" s="51"/>
      <c r="AW100" s="51"/>
      <c r="AX100" s="51"/>
      <c r="AY100" s="51"/>
      <c r="AZ100" s="51"/>
      <c r="BA100" s="53"/>
      <c r="BB100" s="51"/>
      <c r="BC100" s="51"/>
      <c r="BD100" s="51"/>
      <c r="BE100" s="51"/>
      <c r="BF100" s="51"/>
      <c r="BG100" s="51"/>
      <c r="BH100" s="53"/>
      <c r="BI100" s="105"/>
      <c r="BJ100" s="51"/>
      <c r="BK100" s="105"/>
      <c r="BL100" s="51"/>
      <c r="BM100" s="105"/>
      <c r="BN100" s="51"/>
      <c r="BO100" s="53"/>
      <c r="BP100" s="51"/>
      <c r="BQ100" s="24"/>
      <c r="BR100" s="51"/>
      <c r="BS100" s="24"/>
      <c r="BT100" s="24"/>
      <c r="BU100" s="24"/>
      <c r="BV100" s="38"/>
      <c r="BW100" s="51"/>
      <c r="BX100" s="24"/>
      <c r="BY100" s="50"/>
      <c r="BZ100" s="24"/>
      <c r="CA100" s="24"/>
      <c r="CB100" s="24"/>
      <c r="CC100" s="53"/>
      <c r="CD100" s="22"/>
    </row>
    <row r="101" spans="1:82" ht="25.5" x14ac:dyDescent="0.25">
      <c r="A101" s="25" t="s">
        <v>90</v>
      </c>
      <c r="B101" s="26" t="s">
        <v>91</v>
      </c>
      <c r="C101" s="22" t="s">
        <v>17</v>
      </c>
      <c r="D101" s="24">
        <v>0</v>
      </c>
      <c r="E101" s="51">
        <f t="shared" si="44"/>
        <v>0</v>
      </c>
      <c r="F101" s="24">
        <v>0</v>
      </c>
      <c r="G101" s="51">
        <f t="shared" si="100"/>
        <v>0</v>
      </c>
      <c r="H101" s="24">
        <v>0</v>
      </c>
      <c r="I101" s="51">
        <v>0</v>
      </c>
      <c r="J101" s="24">
        <v>0</v>
      </c>
      <c r="K101" s="51">
        <f t="shared" si="95"/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38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38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38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38">
        <v>0</v>
      </c>
      <c r="AN101" s="51">
        <f t="shared" si="45"/>
        <v>0</v>
      </c>
      <c r="AO101" s="24">
        <v>0</v>
      </c>
      <c r="AP101" s="51">
        <f t="shared" si="47"/>
        <v>0</v>
      </c>
      <c r="AQ101" s="24">
        <v>0</v>
      </c>
      <c r="AR101" s="24">
        <v>0</v>
      </c>
      <c r="AS101" s="24">
        <v>0</v>
      </c>
      <c r="AT101" s="53">
        <v>0</v>
      </c>
      <c r="AU101" s="51">
        <v>0</v>
      </c>
      <c r="AV101" s="51">
        <v>0</v>
      </c>
      <c r="AW101" s="51">
        <v>0</v>
      </c>
      <c r="AX101" s="51">
        <v>0</v>
      </c>
      <c r="AY101" s="51">
        <v>0</v>
      </c>
      <c r="AZ101" s="51">
        <v>0</v>
      </c>
      <c r="BA101" s="53">
        <v>0</v>
      </c>
      <c r="BB101" s="51">
        <v>0</v>
      </c>
      <c r="BC101" s="51">
        <v>0</v>
      </c>
      <c r="BD101" s="51">
        <v>0</v>
      </c>
      <c r="BE101" s="51">
        <v>0</v>
      </c>
      <c r="BF101" s="51">
        <v>0</v>
      </c>
      <c r="BG101" s="51">
        <v>0</v>
      </c>
      <c r="BH101" s="53">
        <v>0</v>
      </c>
      <c r="BI101" s="105">
        <v>0</v>
      </c>
      <c r="BJ101" s="51">
        <v>0</v>
      </c>
      <c r="BK101" s="105">
        <v>0</v>
      </c>
      <c r="BL101" s="51">
        <v>0</v>
      </c>
      <c r="BM101" s="105">
        <v>0</v>
      </c>
      <c r="BN101" s="51">
        <v>0</v>
      </c>
      <c r="BO101" s="53">
        <v>0</v>
      </c>
      <c r="BP101" s="51">
        <v>0</v>
      </c>
      <c r="BQ101" s="24">
        <v>0</v>
      </c>
      <c r="BR101" s="51">
        <v>0</v>
      </c>
      <c r="BS101" s="24">
        <v>0</v>
      </c>
      <c r="BT101" s="24">
        <v>0</v>
      </c>
      <c r="BU101" s="24">
        <v>0</v>
      </c>
      <c r="BV101" s="38">
        <v>0</v>
      </c>
      <c r="BW101" s="51">
        <f t="shared" si="135"/>
        <v>0</v>
      </c>
      <c r="BX101" s="24">
        <v>0</v>
      </c>
      <c r="BY101" s="50">
        <f t="shared" si="136"/>
        <v>0</v>
      </c>
      <c r="BZ101" s="24">
        <v>0</v>
      </c>
      <c r="CA101" s="24">
        <v>0</v>
      </c>
      <c r="CB101" s="24">
        <v>0</v>
      </c>
      <c r="CC101" s="53">
        <v>0</v>
      </c>
      <c r="CD101" s="22"/>
    </row>
    <row r="102" spans="1:82" x14ac:dyDescent="0.25">
      <c r="A102" s="25" t="s">
        <v>19</v>
      </c>
      <c r="B102" s="26" t="s">
        <v>19</v>
      </c>
      <c r="C102" s="22"/>
      <c r="D102" s="24"/>
      <c r="E102" s="51">
        <f t="shared" si="44"/>
        <v>0</v>
      </c>
      <c r="F102" s="24"/>
      <c r="G102" s="51">
        <f t="shared" si="100"/>
        <v>0</v>
      </c>
      <c r="H102" s="24"/>
      <c r="I102" s="51"/>
      <c r="J102" s="24"/>
      <c r="K102" s="51">
        <f t="shared" si="95"/>
        <v>0</v>
      </c>
      <c r="L102" s="24"/>
      <c r="M102" s="24"/>
      <c r="N102" s="24"/>
      <c r="O102" s="24"/>
      <c r="P102" s="24"/>
      <c r="Q102" s="24"/>
      <c r="R102" s="38"/>
      <c r="S102" s="24"/>
      <c r="T102" s="24"/>
      <c r="U102" s="24"/>
      <c r="V102" s="24"/>
      <c r="W102" s="24"/>
      <c r="X102" s="24"/>
      <c r="Y102" s="38"/>
      <c r="Z102" s="24"/>
      <c r="AA102" s="24"/>
      <c r="AB102" s="24"/>
      <c r="AC102" s="24"/>
      <c r="AD102" s="24"/>
      <c r="AE102" s="24"/>
      <c r="AF102" s="38"/>
      <c r="AG102" s="24"/>
      <c r="AH102" s="24"/>
      <c r="AI102" s="24"/>
      <c r="AJ102" s="24"/>
      <c r="AK102" s="24"/>
      <c r="AL102" s="24"/>
      <c r="AM102" s="38"/>
      <c r="AN102" s="51">
        <f t="shared" si="45"/>
        <v>0</v>
      </c>
      <c r="AO102" s="24"/>
      <c r="AP102" s="51">
        <f t="shared" si="47"/>
        <v>0</v>
      </c>
      <c r="AQ102" s="24"/>
      <c r="AR102" s="24"/>
      <c r="AS102" s="24"/>
      <c r="AT102" s="53"/>
      <c r="AU102" s="51"/>
      <c r="AV102" s="51"/>
      <c r="AW102" s="51"/>
      <c r="AX102" s="51"/>
      <c r="AY102" s="51"/>
      <c r="AZ102" s="51"/>
      <c r="BA102" s="53"/>
      <c r="BB102" s="51"/>
      <c r="BC102" s="51"/>
      <c r="BD102" s="51"/>
      <c r="BE102" s="51"/>
      <c r="BF102" s="51"/>
      <c r="BG102" s="51"/>
      <c r="BH102" s="53"/>
      <c r="BI102" s="105"/>
      <c r="BJ102" s="51"/>
      <c r="BK102" s="105"/>
      <c r="BL102" s="51"/>
      <c r="BM102" s="105"/>
      <c r="BN102" s="51"/>
      <c r="BO102" s="53"/>
      <c r="BP102" s="51"/>
      <c r="BQ102" s="24"/>
      <c r="BR102" s="51"/>
      <c r="BS102" s="24"/>
      <c r="BT102" s="24"/>
      <c r="BU102" s="24"/>
      <c r="BV102" s="38"/>
      <c r="BW102" s="51"/>
      <c r="BX102" s="24"/>
      <c r="BY102" s="50"/>
      <c r="BZ102" s="24"/>
      <c r="CA102" s="24"/>
      <c r="CB102" s="24"/>
      <c r="CC102" s="53"/>
      <c r="CD102" s="22"/>
    </row>
    <row r="103" spans="1:82" ht="38.25" x14ac:dyDescent="0.25">
      <c r="A103" s="25" t="s">
        <v>92</v>
      </c>
      <c r="B103" s="26" t="s">
        <v>93</v>
      </c>
      <c r="C103" s="22" t="s">
        <v>17</v>
      </c>
      <c r="D103" s="24">
        <v>0</v>
      </c>
      <c r="E103" s="51">
        <f t="shared" si="44"/>
        <v>0</v>
      </c>
      <c r="F103" s="24">
        <v>0</v>
      </c>
      <c r="G103" s="51">
        <f t="shared" si="100"/>
        <v>0</v>
      </c>
      <c r="H103" s="24">
        <v>0</v>
      </c>
      <c r="I103" s="51">
        <v>0</v>
      </c>
      <c r="J103" s="24">
        <v>0</v>
      </c>
      <c r="K103" s="51">
        <f t="shared" si="95"/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38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38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38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38">
        <v>0</v>
      </c>
      <c r="AN103" s="51">
        <f t="shared" si="45"/>
        <v>0</v>
      </c>
      <c r="AO103" s="24">
        <v>0</v>
      </c>
      <c r="AP103" s="51">
        <f t="shared" si="47"/>
        <v>0</v>
      </c>
      <c r="AQ103" s="24">
        <v>0</v>
      </c>
      <c r="AR103" s="24">
        <v>0</v>
      </c>
      <c r="AS103" s="24">
        <v>0</v>
      </c>
      <c r="AT103" s="53">
        <v>0</v>
      </c>
      <c r="AU103" s="51">
        <v>0</v>
      </c>
      <c r="AV103" s="51">
        <v>0</v>
      </c>
      <c r="AW103" s="51">
        <v>0</v>
      </c>
      <c r="AX103" s="51">
        <v>0</v>
      </c>
      <c r="AY103" s="51">
        <v>0</v>
      </c>
      <c r="AZ103" s="51">
        <v>0</v>
      </c>
      <c r="BA103" s="53">
        <v>0</v>
      </c>
      <c r="BB103" s="51">
        <v>0</v>
      </c>
      <c r="BC103" s="51">
        <v>0</v>
      </c>
      <c r="BD103" s="51">
        <v>0</v>
      </c>
      <c r="BE103" s="51">
        <v>0</v>
      </c>
      <c r="BF103" s="51">
        <v>0</v>
      </c>
      <c r="BG103" s="51">
        <v>0</v>
      </c>
      <c r="BH103" s="53">
        <v>0</v>
      </c>
      <c r="BI103" s="105">
        <v>0</v>
      </c>
      <c r="BJ103" s="51">
        <v>0</v>
      </c>
      <c r="BK103" s="105">
        <v>0</v>
      </c>
      <c r="BL103" s="51">
        <v>0</v>
      </c>
      <c r="BM103" s="105">
        <v>0</v>
      </c>
      <c r="BN103" s="51">
        <v>0</v>
      </c>
      <c r="BO103" s="53">
        <v>0</v>
      </c>
      <c r="BP103" s="51">
        <v>0</v>
      </c>
      <c r="BQ103" s="24">
        <v>0</v>
      </c>
      <c r="BR103" s="51">
        <v>0</v>
      </c>
      <c r="BS103" s="24">
        <v>0</v>
      </c>
      <c r="BT103" s="24">
        <v>0</v>
      </c>
      <c r="BU103" s="24">
        <v>0</v>
      </c>
      <c r="BV103" s="38">
        <v>0</v>
      </c>
      <c r="BW103" s="51">
        <f t="shared" si="135"/>
        <v>0</v>
      </c>
      <c r="BX103" s="24">
        <v>0</v>
      </c>
      <c r="BY103" s="50">
        <f t="shared" si="136"/>
        <v>0</v>
      </c>
      <c r="BZ103" s="24">
        <v>0</v>
      </c>
      <c r="CA103" s="24">
        <v>0</v>
      </c>
      <c r="CB103" s="24">
        <v>0</v>
      </c>
      <c r="CC103" s="53">
        <v>0</v>
      </c>
      <c r="CD103" s="22"/>
    </row>
    <row r="104" spans="1:82" x14ac:dyDescent="0.25">
      <c r="A104" s="25" t="s">
        <v>19</v>
      </c>
      <c r="B104" s="26" t="s">
        <v>19</v>
      </c>
      <c r="C104" s="22"/>
      <c r="D104" s="24"/>
      <c r="E104" s="51">
        <f t="shared" si="44"/>
        <v>0</v>
      </c>
      <c r="F104" s="24"/>
      <c r="G104" s="51">
        <f t="shared" si="100"/>
        <v>0</v>
      </c>
      <c r="H104" s="24"/>
      <c r="I104" s="51"/>
      <c r="J104" s="24"/>
      <c r="K104" s="51">
        <f t="shared" si="95"/>
        <v>0</v>
      </c>
      <c r="L104" s="24"/>
      <c r="M104" s="24"/>
      <c r="N104" s="24"/>
      <c r="O104" s="24"/>
      <c r="P104" s="24"/>
      <c r="Q104" s="24"/>
      <c r="R104" s="38"/>
      <c r="S104" s="24"/>
      <c r="T104" s="24"/>
      <c r="U104" s="24"/>
      <c r="V104" s="24"/>
      <c r="W104" s="24"/>
      <c r="X104" s="24"/>
      <c r="Y104" s="38"/>
      <c r="Z104" s="24"/>
      <c r="AA104" s="24"/>
      <c r="AB104" s="24"/>
      <c r="AC104" s="24"/>
      <c r="AD104" s="24"/>
      <c r="AE104" s="24"/>
      <c r="AF104" s="38"/>
      <c r="AG104" s="24"/>
      <c r="AH104" s="24"/>
      <c r="AI104" s="24"/>
      <c r="AJ104" s="24"/>
      <c r="AK104" s="24"/>
      <c r="AL104" s="24"/>
      <c r="AM104" s="38"/>
      <c r="AN104" s="51"/>
      <c r="AO104" s="24"/>
      <c r="AP104" s="51">
        <f t="shared" si="47"/>
        <v>0</v>
      </c>
      <c r="AQ104" s="24"/>
      <c r="AR104" s="24"/>
      <c r="AS104" s="24"/>
      <c r="AT104" s="53"/>
      <c r="AU104" s="51"/>
      <c r="AV104" s="51"/>
      <c r="AW104" s="51"/>
      <c r="AX104" s="51"/>
      <c r="AY104" s="51"/>
      <c r="AZ104" s="51"/>
      <c r="BA104" s="53"/>
      <c r="BB104" s="51"/>
      <c r="BC104" s="51"/>
      <c r="BD104" s="51"/>
      <c r="BE104" s="51"/>
      <c r="BF104" s="51"/>
      <c r="BG104" s="51"/>
      <c r="BH104" s="53"/>
      <c r="BI104" s="105"/>
      <c r="BJ104" s="51"/>
      <c r="BK104" s="105"/>
      <c r="BL104" s="51"/>
      <c r="BM104" s="105"/>
      <c r="BN104" s="51"/>
      <c r="BO104" s="53"/>
      <c r="BP104" s="51"/>
      <c r="BQ104" s="24"/>
      <c r="BR104" s="51"/>
      <c r="BS104" s="24"/>
      <c r="BT104" s="24"/>
      <c r="BU104" s="24"/>
      <c r="BV104" s="38"/>
      <c r="BW104" s="51"/>
      <c r="BX104" s="24"/>
      <c r="BY104" s="50"/>
      <c r="BZ104" s="24"/>
      <c r="CA104" s="24"/>
      <c r="CB104" s="24"/>
      <c r="CC104" s="53"/>
      <c r="CD104" s="22"/>
    </row>
    <row r="105" spans="1:82" ht="51" x14ac:dyDescent="0.25">
      <c r="A105" s="25" t="s">
        <v>94</v>
      </c>
      <c r="B105" s="26" t="s">
        <v>95</v>
      </c>
      <c r="C105" s="22" t="s">
        <v>17</v>
      </c>
      <c r="D105" s="24">
        <v>0</v>
      </c>
      <c r="E105" s="51">
        <f t="shared" si="44"/>
        <v>0</v>
      </c>
      <c r="F105" s="24">
        <v>0</v>
      </c>
      <c r="G105" s="51">
        <f t="shared" si="100"/>
        <v>0</v>
      </c>
      <c r="H105" s="24">
        <v>0</v>
      </c>
      <c r="I105" s="51">
        <v>0</v>
      </c>
      <c r="J105" s="24">
        <v>0</v>
      </c>
      <c r="K105" s="51">
        <f t="shared" si="95"/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38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38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38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38">
        <v>0</v>
      </c>
      <c r="AN105" s="51">
        <v>0</v>
      </c>
      <c r="AO105" s="24">
        <v>0</v>
      </c>
      <c r="AP105" s="51">
        <f t="shared" si="47"/>
        <v>0</v>
      </c>
      <c r="AQ105" s="24">
        <v>0</v>
      </c>
      <c r="AR105" s="24">
        <v>0</v>
      </c>
      <c r="AS105" s="24">
        <v>0</v>
      </c>
      <c r="AT105" s="53">
        <v>0</v>
      </c>
      <c r="AU105" s="51">
        <v>0</v>
      </c>
      <c r="AV105" s="51">
        <v>0</v>
      </c>
      <c r="AW105" s="51">
        <v>0</v>
      </c>
      <c r="AX105" s="51">
        <v>0</v>
      </c>
      <c r="AY105" s="51">
        <v>0</v>
      </c>
      <c r="AZ105" s="51">
        <v>0</v>
      </c>
      <c r="BA105" s="53">
        <v>0</v>
      </c>
      <c r="BB105" s="51">
        <v>0</v>
      </c>
      <c r="BC105" s="51">
        <v>0</v>
      </c>
      <c r="BD105" s="51">
        <v>0</v>
      </c>
      <c r="BE105" s="51">
        <v>0</v>
      </c>
      <c r="BF105" s="51">
        <v>0</v>
      </c>
      <c r="BG105" s="51">
        <v>0</v>
      </c>
      <c r="BH105" s="53">
        <v>0</v>
      </c>
      <c r="BI105" s="105">
        <v>0</v>
      </c>
      <c r="BJ105" s="51">
        <v>0</v>
      </c>
      <c r="BK105" s="105">
        <v>0</v>
      </c>
      <c r="BL105" s="51">
        <v>0</v>
      </c>
      <c r="BM105" s="105">
        <v>0</v>
      </c>
      <c r="BN105" s="51">
        <v>0</v>
      </c>
      <c r="BO105" s="53">
        <v>0</v>
      </c>
      <c r="BP105" s="51">
        <v>0</v>
      </c>
      <c r="BQ105" s="24">
        <v>0</v>
      </c>
      <c r="BR105" s="51">
        <v>0</v>
      </c>
      <c r="BS105" s="24">
        <v>0</v>
      </c>
      <c r="BT105" s="24">
        <v>0</v>
      </c>
      <c r="BU105" s="24">
        <v>0</v>
      </c>
      <c r="BV105" s="38">
        <v>0</v>
      </c>
      <c r="BW105" s="51">
        <f t="shared" si="135"/>
        <v>0</v>
      </c>
      <c r="BX105" s="24">
        <v>0</v>
      </c>
      <c r="BY105" s="50">
        <f t="shared" si="136"/>
        <v>0</v>
      </c>
      <c r="BZ105" s="24">
        <v>0</v>
      </c>
      <c r="CA105" s="24">
        <v>0</v>
      </c>
      <c r="CB105" s="24">
        <v>0</v>
      </c>
      <c r="CC105" s="53">
        <v>0</v>
      </c>
      <c r="CD105" s="22"/>
    </row>
    <row r="106" spans="1:82" x14ac:dyDescent="0.25">
      <c r="A106" s="25" t="s">
        <v>19</v>
      </c>
      <c r="B106" s="26" t="s">
        <v>19</v>
      </c>
      <c r="C106" s="22"/>
      <c r="D106" s="24"/>
      <c r="E106" s="51">
        <f t="shared" si="44"/>
        <v>0</v>
      </c>
      <c r="F106" s="24"/>
      <c r="G106" s="51">
        <f t="shared" si="100"/>
        <v>0</v>
      </c>
      <c r="H106" s="24"/>
      <c r="I106" s="51"/>
      <c r="J106" s="24"/>
      <c r="K106" s="51">
        <f t="shared" si="95"/>
        <v>0</v>
      </c>
      <c r="L106" s="24"/>
      <c r="M106" s="24"/>
      <c r="N106" s="24"/>
      <c r="O106" s="24"/>
      <c r="P106" s="24"/>
      <c r="Q106" s="24"/>
      <c r="R106" s="38"/>
      <c r="S106" s="24"/>
      <c r="T106" s="24"/>
      <c r="U106" s="24"/>
      <c r="V106" s="24"/>
      <c r="W106" s="24"/>
      <c r="X106" s="24"/>
      <c r="Y106" s="38"/>
      <c r="Z106" s="24"/>
      <c r="AA106" s="24"/>
      <c r="AB106" s="24"/>
      <c r="AC106" s="24"/>
      <c r="AD106" s="24"/>
      <c r="AE106" s="24"/>
      <c r="AF106" s="38"/>
      <c r="AG106" s="24"/>
      <c r="AH106" s="24"/>
      <c r="AI106" s="24"/>
      <c r="AJ106" s="24"/>
      <c r="AK106" s="24"/>
      <c r="AL106" s="24"/>
      <c r="AM106" s="38"/>
      <c r="AN106" s="51"/>
      <c r="AO106" s="24"/>
      <c r="AP106" s="51">
        <f t="shared" si="47"/>
        <v>0</v>
      </c>
      <c r="AQ106" s="24"/>
      <c r="AR106" s="24"/>
      <c r="AS106" s="24"/>
      <c r="AT106" s="53"/>
      <c r="AU106" s="51"/>
      <c r="AV106" s="51"/>
      <c r="AW106" s="51"/>
      <c r="AX106" s="51"/>
      <c r="AY106" s="51"/>
      <c r="AZ106" s="51"/>
      <c r="BA106" s="53"/>
      <c r="BB106" s="51"/>
      <c r="BC106" s="51"/>
      <c r="BD106" s="51"/>
      <c r="BE106" s="51"/>
      <c r="BF106" s="51"/>
      <c r="BG106" s="51"/>
      <c r="BH106" s="53"/>
      <c r="BI106" s="105"/>
      <c r="BJ106" s="51"/>
      <c r="BK106" s="105"/>
      <c r="BL106" s="51"/>
      <c r="BM106" s="105"/>
      <c r="BN106" s="51"/>
      <c r="BO106" s="53"/>
      <c r="BP106" s="51"/>
      <c r="BQ106" s="24"/>
      <c r="BR106" s="51"/>
      <c r="BS106" s="24"/>
      <c r="BT106" s="24"/>
      <c r="BU106" s="24"/>
      <c r="BV106" s="38"/>
      <c r="BW106" s="51"/>
      <c r="BX106" s="24"/>
      <c r="BY106" s="50"/>
      <c r="BZ106" s="24"/>
      <c r="CA106" s="24"/>
      <c r="CB106" s="24"/>
      <c r="CC106" s="53"/>
      <c r="CD106" s="22"/>
    </row>
    <row r="107" spans="1:82" ht="38.25" x14ac:dyDescent="0.25">
      <c r="A107" s="25" t="s">
        <v>96</v>
      </c>
      <c r="B107" s="26" t="s">
        <v>97</v>
      </c>
      <c r="C107" s="22" t="s">
        <v>17</v>
      </c>
      <c r="D107" s="24">
        <v>0</v>
      </c>
      <c r="E107" s="51">
        <f t="shared" si="44"/>
        <v>0</v>
      </c>
      <c r="F107" s="24">
        <v>0</v>
      </c>
      <c r="G107" s="51">
        <f t="shared" si="100"/>
        <v>0</v>
      </c>
      <c r="H107" s="24">
        <v>0</v>
      </c>
      <c r="I107" s="51">
        <v>0</v>
      </c>
      <c r="J107" s="24">
        <v>0</v>
      </c>
      <c r="K107" s="51">
        <f t="shared" si="95"/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38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38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38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38">
        <v>0</v>
      </c>
      <c r="AN107" s="51">
        <v>0</v>
      </c>
      <c r="AO107" s="24">
        <v>0</v>
      </c>
      <c r="AP107" s="51">
        <f t="shared" si="47"/>
        <v>0</v>
      </c>
      <c r="AQ107" s="24">
        <v>0</v>
      </c>
      <c r="AR107" s="24">
        <v>0</v>
      </c>
      <c r="AS107" s="24">
        <v>0</v>
      </c>
      <c r="AT107" s="53">
        <v>0</v>
      </c>
      <c r="AU107" s="51">
        <v>0</v>
      </c>
      <c r="AV107" s="51">
        <v>0</v>
      </c>
      <c r="AW107" s="51">
        <v>0</v>
      </c>
      <c r="AX107" s="51">
        <v>0</v>
      </c>
      <c r="AY107" s="51">
        <v>0</v>
      </c>
      <c r="AZ107" s="51">
        <v>0</v>
      </c>
      <c r="BA107" s="53">
        <v>0</v>
      </c>
      <c r="BB107" s="51">
        <v>0</v>
      </c>
      <c r="BC107" s="51">
        <v>0</v>
      </c>
      <c r="BD107" s="51">
        <v>0</v>
      </c>
      <c r="BE107" s="51">
        <v>0</v>
      </c>
      <c r="BF107" s="51">
        <v>0</v>
      </c>
      <c r="BG107" s="51">
        <v>0</v>
      </c>
      <c r="BH107" s="53">
        <v>0</v>
      </c>
      <c r="BI107" s="105">
        <v>0</v>
      </c>
      <c r="BJ107" s="51">
        <v>0</v>
      </c>
      <c r="BK107" s="105">
        <v>0</v>
      </c>
      <c r="BL107" s="51">
        <v>0</v>
      </c>
      <c r="BM107" s="105">
        <v>0</v>
      </c>
      <c r="BN107" s="51">
        <v>0</v>
      </c>
      <c r="BO107" s="53">
        <v>0</v>
      </c>
      <c r="BP107" s="51">
        <v>0</v>
      </c>
      <c r="BQ107" s="24">
        <v>0</v>
      </c>
      <c r="BR107" s="51">
        <v>0</v>
      </c>
      <c r="BS107" s="24">
        <v>0</v>
      </c>
      <c r="BT107" s="24">
        <v>0</v>
      </c>
      <c r="BU107" s="24">
        <v>0</v>
      </c>
      <c r="BV107" s="38">
        <v>0</v>
      </c>
      <c r="BW107" s="51">
        <f t="shared" si="135"/>
        <v>0</v>
      </c>
      <c r="BX107" s="24">
        <v>0</v>
      </c>
      <c r="BY107" s="50">
        <f t="shared" si="136"/>
        <v>0</v>
      </c>
      <c r="BZ107" s="24">
        <v>0</v>
      </c>
      <c r="CA107" s="24">
        <v>0</v>
      </c>
      <c r="CB107" s="24">
        <v>0</v>
      </c>
      <c r="CC107" s="53">
        <v>0</v>
      </c>
      <c r="CD107" s="22"/>
    </row>
    <row r="108" spans="1:82" x14ac:dyDescent="0.25">
      <c r="A108" s="25" t="s">
        <v>19</v>
      </c>
      <c r="B108" s="26" t="s">
        <v>19</v>
      </c>
      <c r="C108" s="22"/>
      <c r="D108" s="24"/>
      <c r="E108" s="51">
        <f t="shared" si="44"/>
        <v>0</v>
      </c>
      <c r="F108" s="24"/>
      <c r="G108" s="51">
        <f t="shared" si="100"/>
        <v>0</v>
      </c>
      <c r="H108" s="24"/>
      <c r="I108" s="51"/>
      <c r="J108" s="24"/>
      <c r="K108" s="51">
        <f t="shared" si="95"/>
        <v>0</v>
      </c>
      <c r="L108" s="24"/>
      <c r="M108" s="24"/>
      <c r="N108" s="24"/>
      <c r="O108" s="24"/>
      <c r="P108" s="24"/>
      <c r="Q108" s="24"/>
      <c r="R108" s="38"/>
      <c r="S108" s="24"/>
      <c r="T108" s="24"/>
      <c r="U108" s="24"/>
      <c r="V108" s="24"/>
      <c r="W108" s="24"/>
      <c r="X108" s="24"/>
      <c r="Y108" s="38"/>
      <c r="Z108" s="24"/>
      <c r="AA108" s="24"/>
      <c r="AB108" s="24"/>
      <c r="AC108" s="24"/>
      <c r="AD108" s="24"/>
      <c r="AE108" s="24"/>
      <c r="AF108" s="38"/>
      <c r="AG108" s="24"/>
      <c r="AH108" s="24"/>
      <c r="AI108" s="24"/>
      <c r="AJ108" s="24"/>
      <c r="AK108" s="24"/>
      <c r="AL108" s="24"/>
      <c r="AM108" s="38"/>
      <c r="AN108" s="51"/>
      <c r="AO108" s="24"/>
      <c r="AP108" s="51">
        <f t="shared" si="47"/>
        <v>0</v>
      </c>
      <c r="AQ108" s="24"/>
      <c r="AR108" s="24"/>
      <c r="AS108" s="24"/>
      <c r="AT108" s="53"/>
      <c r="AU108" s="51"/>
      <c r="AV108" s="51"/>
      <c r="AW108" s="51"/>
      <c r="AX108" s="51"/>
      <c r="AY108" s="51"/>
      <c r="AZ108" s="51"/>
      <c r="BA108" s="53"/>
      <c r="BB108" s="51"/>
      <c r="BC108" s="51"/>
      <c r="BD108" s="51"/>
      <c r="BE108" s="51"/>
      <c r="BF108" s="51"/>
      <c r="BG108" s="51"/>
      <c r="BH108" s="53"/>
      <c r="BI108" s="105"/>
      <c r="BJ108" s="51"/>
      <c r="BK108" s="105"/>
      <c r="BL108" s="51"/>
      <c r="BM108" s="105"/>
      <c r="BN108" s="51"/>
      <c r="BO108" s="53"/>
      <c r="BP108" s="51"/>
      <c r="BQ108" s="24"/>
      <c r="BR108" s="51"/>
      <c r="BS108" s="24"/>
      <c r="BT108" s="24"/>
      <c r="BU108" s="24"/>
      <c r="BV108" s="38"/>
      <c r="BW108" s="51"/>
      <c r="BX108" s="24"/>
      <c r="BY108" s="50"/>
      <c r="BZ108" s="24"/>
      <c r="CA108" s="24"/>
      <c r="CB108" s="24"/>
      <c r="CC108" s="53"/>
      <c r="CD108" s="22"/>
    </row>
    <row r="109" spans="1:82" ht="38.25" x14ac:dyDescent="0.25">
      <c r="A109" s="25" t="s">
        <v>98</v>
      </c>
      <c r="B109" s="26" t="s">
        <v>99</v>
      </c>
      <c r="C109" s="22" t="s">
        <v>17</v>
      </c>
      <c r="D109" s="24">
        <v>0</v>
      </c>
      <c r="E109" s="51">
        <f t="shared" si="44"/>
        <v>0</v>
      </c>
      <c r="F109" s="24">
        <v>0</v>
      </c>
      <c r="G109" s="51">
        <f t="shared" si="100"/>
        <v>0</v>
      </c>
      <c r="H109" s="24">
        <v>0</v>
      </c>
      <c r="I109" s="51">
        <v>0</v>
      </c>
      <c r="J109" s="24">
        <v>0</v>
      </c>
      <c r="K109" s="51">
        <f t="shared" si="95"/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38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38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38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38">
        <v>0</v>
      </c>
      <c r="AN109" s="51">
        <v>0</v>
      </c>
      <c r="AO109" s="24">
        <v>0</v>
      </c>
      <c r="AP109" s="51">
        <f t="shared" si="47"/>
        <v>0</v>
      </c>
      <c r="AQ109" s="24">
        <v>0</v>
      </c>
      <c r="AR109" s="24">
        <v>0</v>
      </c>
      <c r="AS109" s="24">
        <v>0</v>
      </c>
      <c r="AT109" s="53">
        <v>0</v>
      </c>
      <c r="AU109" s="51">
        <v>0</v>
      </c>
      <c r="AV109" s="51">
        <v>0</v>
      </c>
      <c r="AW109" s="51">
        <v>0</v>
      </c>
      <c r="AX109" s="51">
        <v>0</v>
      </c>
      <c r="AY109" s="51">
        <v>0</v>
      </c>
      <c r="AZ109" s="51">
        <v>0</v>
      </c>
      <c r="BA109" s="53">
        <v>0</v>
      </c>
      <c r="BB109" s="51">
        <v>0</v>
      </c>
      <c r="BC109" s="51">
        <v>0</v>
      </c>
      <c r="BD109" s="51">
        <v>0</v>
      </c>
      <c r="BE109" s="51">
        <v>0</v>
      </c>
      <c r="BF109" s="51">
        <v>0</v>
      </c>
      <c r="BG109" s="51">
        <v>0</v>
      </c>
      <c r="BH109" s="53">
        <v>0</v>
      </c>
      <c r="BI109" s="105">
        <v>0</v>
      </c>
      <c r="BJ109" s="51">
        <v>0</v>
      </c>
      <c r="BK109" s="105">
        <v>0</v>
      </c>
      <c r="BL109" s="51">
        <v>0</v>
      </c>
      <c r="BM109" s="105">
        <v>0</v>
      </c>
      <c r="BN109" s="51">
        <v>0</v>
      </c>
      <c r="BO109" s="53">
        <v>0</v>
      </c>
      <c r="BP109" s="51">
        <v>0</v>
      </c>
      <c r="BQ109" s="24">
        <v>0</v>
      </c>
      <c r="BR109" s="51">
        <v>0</v>
      </c>
      <c r="BS109" s="24">
        <v>0</v>
      </c>
      <c r="BT109" s="24">
        <v>0</v>
      </c>
      <c r="BU109" s="24">
        <v>0</v>
      </c>
      <c r="BV109" s="38">
        <v>0</v>
      </c>
      <c r="BW109" s="51">
        <f t="shared" si="135"/>
        <v>0</v>
      </c>
      <c r="BX109" s="24">
        <v>0</v>
      </c>
      <c r="BY109" s="50">
        <f t="shared" si="136"/>
        <v>0</v>
      </c>
      <c r="BZ109" s="24">
        <v>0</v>
      </c>
      <c r="CA109" s="24">
        <v>0</v>
      </c>
      <c r="CB109" s="24">
        <v>0</v>
      </c>
      <c r="CC109" s="53">
        <v>0</v>
      </c>
      <c r="CD109" s="22"/>
    </row>
    <row r="110" spans="1:82" x14ac:dyDescent="0.25">
      <c r="A110" s="25" t="s">
        <v>19</v>
      </c>
      <c r="B110" s="26" t="s">
        <v>19</v>
      </c>
      <c r="C110" s="22"/>
      <c r="D110" s="24"/>
      <c r="E110" s="51">
        <f t="shared" si="44"/>
        <v>0</v>
      </c>
      <c r="F110" s="24"/>
      <c r="G110" s="51">
        <f t="shared" si="100"/>
        <v>0</v>
      </c>
      <c r="H110" s="24"/>
      <c r="I110" s="51"/>
      <c r="J110" s="24"/>
      <c r="K110" s="51">
        <f t="shared" si="95"/>
        <v>0</v>
      </c>
      <c r="L110" s="24"/>
      <c r="M110" s="24"/>
      <c r="N110" s="24"/>
      <c r="O110" s="24"/>
      <c r="P110" s="24"/>
      <c r="Q110" s="24"/>
      <c r="R110" s="38"/>
      <c r="S110" s="24"/>
      <c r="T110" s="24"/>
      <c r="U110" s="24"/>
      <c r="V110" s="24"/>
      <c r="W110" s="24"/>
      <c r="X110" s="24"/>
      <c r="Y110" s="38"/>
      <c r="Z110" s="24"/>
      <c r="AA110" s="24"/>
      <c r="AB110" s="24"/>
      <c r="AC110" s="24"/>
      <c r="AD110" s="24"/>
      <c r="AE110" s="24"/>
      <c r="AF110" s="38"/>
      <c r="AG110" s="24"/>
      <c r="AH110" s="24"/>
      <c r="AI110" s="24"/>
      <c r="AJ110" s="24"/>
      <c r="AK110" s="24"/>
      <c r="AL110" s="24"/>
      <c r="AM110" s="38"/>
      <c r="AN110" s="51"/>
      <c r="AO110" s="24"/>
      <c r="AP110" s="51">
        <f t="shared" si="47"/>
        <v>0</v>
      </c>
      <c r="AQ110" s="24"/>
      <c r="AR110" s="24"/>
      <c r="AS110" s="24"/>
      <c r="AT110" s="53"/>
      <c r="AU110" s="51"/>
      <c r="AV110" s="51"/>
      <c r="AW110" s="51"/>
      <c r="AX110" s="51"/>
      <c r="AY110" s="51"/>
      <c r="AZ110" s="51"/>
      <c r="BA110" s="53"/>
      <c r="BB110" s="51"/>
      <c r="BC110" s="51"/>
      <c r="BD110" s="51"/>
      <c r="BE110" s="51"/>
      <c r="BF110" s="51"/>
      <c r="BG110" s="51"/>
      <c r="BH110" s="53"/>
      <c r="BI110" s="105"/>
      <c r="BJ110" s="51"/>
      <c r="BK110" s="105"/>
      <c r="BL110" s="51"/>
      <c r="BM110" s="105"/>
      <c r="BN110" s="51"/>
      <c r="BO110" s="53"/>
      <c r="BP110" s="51"/>
      <c r="BQ110" s="24"/>
      <c r="BR110" s="51"/>
      <c r="BS110" s="24"/>
      <c r="BT110" s="24"/>
      <c r="BU110" s="24"/>
      <c r="BV110" s="38"/>
      <c r="BW110" s="51"/>
      <c r="BX110" s="24"/>
      <c r="BY110" s="50"/>
      <c r="BZ110" s="24"/>
      <c r="CA110" s="24"/>
      <c r="CB110" s="24"/>
      <c r="CC110" s="53"/>
      <c r="CD110" s="22"/>
    </row>
    <row r="111" spans="1:82" ht="51" x14ac:dyDescent="0.25">
      <c r="A111" s="25" t="s">
        <v>100</v>
      </c>
      <c r="B111" s="26" t="s">
        <v>101</v>
      </c>
      <c r="C111" s="22" t="s">
        <v>17</v>
      </c>
      <c r="D111" s="24">
        <v>0</v>
      </c>
      <c r="E111" s="51">
        <f t="shared" si="44"/>
        <v>0</v>
      </c>
      <c r="F111" s="24">
        <v>0</v>
      </c>
      <c r="G111" s="51">
        <f t="shared" si="100"/>
        <v>0</v>
      </c>
      <c r="H111" s="24">
        <v>0</v>
      </c>
      <c r="I111" s="51">
        <v>0</v>
      </c>
      <c r="J111" s="24">
        <v>0</v>
      </c>
      <c r="K111" s="51">
        <f t="shared" si="95"/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38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38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38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38">
        <v>0</v>
      </c>
      <c r="AN111" s="51">
        <v>0</v>
      </c>
      <c r="AO111" s="24">
        <v>0</v>
      </c>
      <c r="AP111" s="51">
        <f t="shared" si="47"/>
        <v>0</v>
      </c>
      <c r="AQ111" s="24">
        <v>0</v>
      </c>
      <c r="AR111" s="24">
        <v>0</v>
      </c>
      <c r="AS111" s="24">
        <v>0</v>
      </c>
      <c r="AT111" s="53">
        <v>0</v>
      </c>
      <c r="AU111" s="51">
        <v>0</v>
      </c>
      <c r="AV111" s="51">
        <v>0</v>
      </c>
      <c r="AW111" s="51">
        <v>0</v>
      </c>
      <c r="AX111" s="51">
        <v>0</v>
      </c>
      <c r="AY111" s="51">
        <v>0</v>
      </c>
      <c r="AZ111" s="51">
        <v>0</v>
      </c>
      <c r="BA111" s="53">
        <v>0</v>
      </c>
      <c r="BB111" s="51">
        <v>0</v>
      </c>
      <c r="BC111" s="51">
        <v>0</v>
      </c>
      <c r="BD111" s="51">
        <v>0</v>
      </c>
      <c r="BE111" s="51">
        <v>0</v>
      </c>
      <c r="BF111" s="51">
        <v>0</v>
      </c>
      <c r="BG111" s="51">
        <v>0</v>
      </c>
      <c r="BH111" s="53">
        <v>0</v>
      </c>
      <c r="BI111" s="105">
        <v>0</v>
      </c>
      <c r="BJ111" s="51">
        <v>0</v>
      </c>
      <c r="BK111" s="105">
        <v>0</v>
      </c>
      <c r="BL111" s="51">
        <v>0</v>
      </c>
      <c r="BM111" s="105">
        <v>0</v>
      </c>
      <c r="BN111" s="51">
        <v>0</v>
      </c>
      <c r="BO111" s="53">
        <v>0</v>
      </c>
      <c r="BP111" s="51">
        <v>0</v>
      </c>
      <c r="BQ111" s="24">
        <v>0</v>
      </c>
      <c r="BR111" s="51">
        <v>0</v>
      </c>
      <c r="BS111" s="24">
        <v>0</v>
      </c>
      <c r="BT111" s="24">
        <v>0</v>
      </c>
      <c r="BU111" s="24">
        <v>0</v>
      </c>
      <c r="BV111" s="38">
        <v>0</v>
      </c>
      <c r="BW111" s="51">
        <f t="shared" si="135"/>
        <v>0</v>
      </c>
      <c r="BX111" s="24">
        <v>0</v>
      </c>
      <c r="BY111" s="50">
        <f t="shared" si="136"/>
        <v>0</v>
      </c>
      <c r="BZ111" s="24">
        <v>0</v>
      </c>
      <c r="CA111" s="24">
        <v>0</v>
      </c>
      <c r="CB111" s="24">
        <v>0</v>
      </c>
      <c r="CC111" s="53">
        <v>0</v>
      </c>
      <c r="CD111" s="22"/>
    </row>
    <row r="112" spans="1:82" x14ac:dyDescent="0.25">
      <c r="A112" s="25" t="s">
        <v>19</v>
      </c>
      <c r="B112" s="26" t="s">
        <v>19</v>
      </c>
      <c r="C112" s="22"/>
      <c r="D112" s="24"/>
      <c r="E112" s="51">
        <f t="shared" si="44"/>
        <v>0</v>
      </c>
      <c r="F112" s="24"/>
      <c r="G112" s="51">
        <f t="shared" si="100"/>
        <v>0</v>
      </c>
      <c r="H112" s="24"/>
      <c r="I112" s="51"/>
      <c r="J112" s="24"/>
      <c r="K112" s="51">
        <f t="shared" si="95"/>
        <v>0</v>
      </c>
      <c r="L112" s="24"/>
      <c r="M112" s="24"/>
      <c r="N112" s="24"/>
      <c r="O112" s="24"/>
      <c r="P112" s="24"/>
      <c r="Q112" s="24"/>
      <c r="R112" s="38"/>
      <c r="S112" s="24"/>
      <c r="T112" s="24"/>
      <c r="U112" s="24"/>
      <c r="V112" s="24"/>
      <c r="W112" s="24"/>
      <c r="X112" s="24"/>
      <c r="Y112" s="38"/>
      <c r="Z112" s="24"/>
      <c r="AA112" s="24"/>
      <c r="AB112" s="24"/>
      <c r="AC112" s="24"/>
      <c r="AD112" s="24"/>
      <c r="AE112" s="24"/>
      <c r="AF112" s="38"/>
      <c r="AG112" s="24"/>
      <c r="AH112" s="24"/>
      <c r="AI112" s="24"/>
      <c r="AJ112" s="24"/>
      <c r="AK112" s="24"/>
      <c r="AL112" s="24"/>
      <c r="AM112" s="38"/>
      <c r="AN112" s="51"/>
      <c r="AO112" s="24"/>
      <c r="AP112" s="51">
        <f t="shared" si="47"/>
        <v>0</v>
      </c>
      <c r="AQ112" s="24"/>
      <c r="AR112" s="24"/>
      <c r="AS112" s="24"/>
      <c r="AT112" s="53"/>
      <c r="AU112" s="51"/>
      <c r="AV112" s="51"/>
      <c r="AW112" s="51"/>
      <c r="AX112" s="51"/>
      <c r="AY112" s="51"/>
      <c r="AZ112" s="51"/>
      <c r="BA112" s="53"/>
      <c r="BB112" s="51"/>
      <c r="BC112" s="51"/>
      <c r="BD112" s="51"/>
      <c r="BE112" s="51"/>
      <c r="BF112" s="51"/>
      <c r="BG112" s="51"/>
      <c r="BH112" s="53"/>
      <c r="BI112" s="105"/>
      <c r="BJ112" s="51"/>
      <c r="BK112" s="105"/>
      <c r="BL112" s="51"/>
      <c r="BM112" s="105"/>
      <c r="BN112" s="51"/>
      <c r="BO112" s="53"/>
      <c r="BP112" s="51"/>
      <c r="BQ112" s="24"/>
      <c r="BR112" s="51"/>
      <c r="BS112" s="24"/>
      <c r="BT112" s="24"/>
      <c r="BU112" s="24"/>
      <c r="BV112" s="38"/>
      <c r="BW112" s="51"/>
      <c r="BX112" s="24"/>
      <c r="BY112" s="50"/>
      <c r="BZ112" s="24"/>
      <c r="CA112" s="24"/>
      <c r="CB112" s="24"/>
      <c r="CC112" s="53"/>
      <c r="CD112" s="22"/>
    </row>
    <row r="113" spans="1:82" ht="51" x14ac:dyDescent="0.25">
      <c r="A113" s="25" t="s">
        <v>102</v>
      </c>
      <c r="B113" s="26" t="s">
        <v>103</v>
      </c>
      <c r="C113" s="22" t="s">
        <v>17</v>
      </c>
      <c r="D113" s="24">
        <v>0</v>
      </c>
      <c r="E113" s="51">
        <f t="shared" si="44"/>
        <v>0</v>
      </c>
      <c r="F113" s="24">
        <v>0</v>
      </c>
      <c r="G113" s="51">
        <f t="shared" si="100"/>
        <v>0</v>
      </c>
      <c r="H113" s="24">
        <v>0</v>
      </c>
      <c r="I113" s="51">
        <v>0</v>
      </c>
      <c r="J113" s="24">
        <v>0</v>
      </c>
      <c r="K113" s="51">
        <f t="shared" si="95"/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38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38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38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38">
        <v>0</v>
      </c>
      <c r="AN113" s="51">
        <v>0</v>
      </c>
      <c r="AO113" s="24">
        <v>0</v>
      </c>
      <c r="AP113" s="51">
        <f t="shared" si="47"/>
        <v>0</v>
      </c>
      <c r="AQ113" s="24">
        <v>0</v>
      </c>
      <c r="AR113" s="24">
        <v>0</v>
      </c>
      <c r="AS113" s="24">
        <v>0</v>
      </c>
      <c r="AT113" s="53">
        <v>0</v>
      </c>
      <c r="AU113" s="51">
        <v>0</v>
      </c>
      <c r="AV113" s="51">
        <v>0</v>
      </c>
      <c r="AW113" s="51">
        <v>0</v>
      </c>
      <c r="AX113" s="51">
        <v>0</v>
      </c>
      <c r="AY113" s="51">
        <v>0</v>
      </c>
      <c r="AZ113" s="51">
        <v>0</v>
      </c>
      <c r="BA113" s="53">
        <v>0</v>
      </c>
      <c r="BB113" s="51">
        <v>0</v>
      </c>
      <c r="BC113" s="51">
        <v>0</v>
      </c>
      <c r="BD113" s="51">
        <v>0</v>
      </c>
      <c r="BE113" s="51">
        <v>0</v>
      </c>
      <c r="BF113" s="51">
        <v>0</v>
      </c>
      <c r="BG113" s="51">
        <v>0</v>
      </c>
      <c r="BH113" s="53">
        <v>0</v>
      </c>
      <c r="BI113" s="105">
        <v>0</v>
      </c>
      <c r="BJ113" s="51">
        <v>0</v>
      </c>
      <c r="BK113" s="105">
        <v>0</v>
      </c>
      <c r="BL113" s="51">
        <v>0</v>
      </c>
      <c r="BM113" s="105">
        <v>0</v>
      </c>
      <c r="BN113" s="51">
        <v>0</v>
      </c>
      <c r="BO113" s="53">
        <v>0</v>
      </c>
      <c r="BP113" s="51">
        <v>0</v>
      </c>
      <c r="BQ113" s="24">
        <v>0</v>
      </c>
      <c r="BR113" s="51">
        <v>0</v>
      </c>
      <c r="BS113" s="24">
        <v>0</v>
      </c>
      <c r="BT113" s="24">
        <v>0</v>
      </c>
      <c r="BU113" s="24">
        <v>0</v>
      </c>
      <c r="BV113" s="38">
        <v>0</v>
      </c>
      <c r="BW113" s="51">
        <f t="shared" si="135"/>
        <v>0</v>
      </c>
      <c r="BX113" s="24">
        <v>0</v>
      </c>
      <c r="BY113" s="50">
        <f t="shared" si="136"/>
        <v>0</v>
      </c>
      <c r="BZ113" s="24">
        <v>0</v>
      </c>
      <c r="CA113" s="24">
        <v>0</v>
      </c>
      <c r="CB113" s="24">
        <v>0</v>
      </c>
      <c r="CC113" s="53">
        <v>0</v>
      </c>
      <c r="CD113" s="22"/>
    </row>
    <row r="114" spans="1:82" ht="25.5" x14ac:dyDescent="0.25">
      <c r="A114" s="25" t="s">
        <v>104</v>
      </c>
      <c r="B114" s="26" t="s">
        <v>105</v>
      </c>
      <c r="C114" s="22" t="s">
        <v>17</v>
      </c>
      <c r="D114" s="24">
        <v>0</v>
      </c>
      <c r="E114" s="51">
        <f t="shared" si="44"/>
        <v>0</v>
      </c>
      <c r="F114" s="24">
        <v>0</v>
      </c>
      <c r="G114" s="51">
        <f t="shared" si="100"/>
        <v>0</v>
      </c>
      <c r="H114" s="24">
        <v>0</v>
      </c>
      <c r="I114" s="51">
        <v>0</v>
      </c>
      <c r="J114" s="24">
        <v>0</v>
      </c>
      <c r="K114" s="51">
        <f t="shared" si="95"/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38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38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38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38">
        <v>0</v>
      </c>
      <c r="AN114" s="51">
        <v>0</v>
      </c>
      <c r="AO114" s="24">
        <v>0</v>
      </c>
      <c r="AP114" s="51">
        <f t="shared" si="47"/>
        <v>0</v>
      </c>
      <c r="AQ114" s="24">
        <v>0</v>
      </c>
      <c r="AR114" s="24">
        <v>0</v>
      </c>
      <c r="AS114" s="24">
        <v>0</v>
      </c>
      <c r="AT114" s="53">
        <v>0</v>
      </c>
      <c r="AU114" s="51">
        <v>0</v>
      </c>
      <c r="AV114" s="51">
        <v>0</v>
      </c>
      <c r="AW114" s="51">
        <v>0</v>
      </c>
      <c r="AX114" s="51">
        <v>0</v>
      </c>
      <c r="AY114" s="51">
        <v>0</v>
      </c>
      <c r="AZ114" s="51">
        <v>0</v>
      </c>
      <c r="BA114" s="53">
        <v>0</v>
      </c>
      <c r="BB114" s="51">
        <v>0</v>
      </c>
      <c r="BC114" s="51">
        <v>0</v>
      </c>
      <c r="BD114" s="51">
        <v>0</v>
      </c>
      <c r="BE114" s="51">
        <v>0</v>
      </c>
      <c r="BF114" s="51">
        <v>0</v>
      </c>
      <c r="BG114" s="51">
        <v>0</v>
      </c>
      <c r="BH114" s="53">
        <v>0</v>
      </c>
      <c r="BI114" s="105">
        <v>0</v>
      </c>
      <c r="BJ114" s="51">
        <v>0</v>
      </c>
      <c r="BK114" s="105">
        <v>0</v>
      </c>
      <c r="BL114" s="51">
        <v>0</v>
      </c>
      <c r="BM114" s="105">
        <v>0</v>
      </c>
      <c r="BN114" s="51">
        <v>0</v>
      </c>
      <c r="BO114" s="53">
        <v>0</v>
      </c>
      <c r="BP114" s="51">
        <v>0</v>
      </c>
      <c r="BQ114" s="24">
        <v>0</v>
      </c>
      <c r="BR114" s="51">
        <v>0</v>
      </c>
      <c r="BS114" s="24">
        <v>0</v>
      </c>
      <c r="BT114" s="24">
        <v>0</v>
      </c>
      <c r="BU114" s="24">
        <v>0</v>
      </c>
      <c r="BV114" s="38">
        <v>0</v>
      </c>
      <c r="BW114" s="51">
        <f t="shared" si="135"/>
        <v>0</v>
      </c>
      <c r="BX114" s="24">
        <v>0</v>
      </c>
      <c r="BY114" s="50">
        <f t="shared" si="136"/>
        <v>0</v>
      </c>
      <c r="BZ114" s="24">
        <v>0</v>
      </c>
      <c r="CA114" s="24">
        <v>0</v>
      </c>
      <c r="CB114" s="24">
        <v>0</v>
      </c>
      <c r="CC114" s="53">
        <v>0</v>
      </c>
      <c r="CD114" s="22"/>
    </row>
    <row r="115" spans="1:82" x14ac:dyDescent="0.25">
      <c r="A115" s="25" t="s">
        <v>19</v>
      </c>
      <c r="B115" s="26" t="s">
        <v>19</v>
      </c>
      <c r="C115" s="22"/>
      <c r="D115" s="24"/>
      <c r="E115" s="51">
        <f t="shared" si="44"/>
        <v>0</v>
      </c>
      <c r="F115" s="24"/>
      <c r="G115" s="51">
        <f t="shared" si="100"/>
        <v>0</v>
      </c>
      <c r="H115" s="24"/>
      <c r="I115" s="51"/>
      <c r="J115" s="24"/>
      <c r="K115" s="51">
        <f t="shared" si="95"/>
        <v>0</v>
      </c>
      <c r="L115" s="24"/>
      <c r="M115" s="24"/>
      <c r="N115" s="24"/>
      <c r="O115" s="24"/>
      <c r="P115" s="24"/>
      <c r="Q115" s="24"/>
      <c r="R115" s="38"/>
      <c r="S115" s="24"/>
      <c r="T115" s="24"/>
      <c r="U115" s="24"/>
      <c r="V115" s="24"/>
      <c r="W115" s="24"/>
      <c r="X115" s="24"/>
      <c r="Y115" s="38"/>
      <c r="Z115" s="24"/>
      <c r="AA115" s="24"/>
      <c r="AB115" s="24"/>
      <c r="AC115" s="24"/>
      <c r="AD115" s="24"/>
      <c r="AE115" s="24"/>
      <c r="AF115" s="38"/>
      <c r="AG115" s="24"/>
      <c r="AH115" s="24"/>
      <c r="AI115" s="24"/>
      <c r="AJ115" s="24"/>
      <c r="AK115" s="24"/>
      <c r="AL115" s="24"/>
      <c r="AM115" s="38"/>
      <c r="AN115" s="51"/>
      <c r="AO115" s="24"/>
      <c r="AP115" s="51">
        <f t="shared" si="47"/>
        <v>0</v>
      </c>
      <c r="AQ115" s="24"/>
      <c r="AR115" s="24"/>
      <c r="AS115" s="24"/>
      <c r="AT115" s="53"/>
      <c r="AU115" s="51"/>
      <c r="AV115" s="51"/>
      <c r="AW115" s="51"/>
      <c r="AX115" s="51"/>
      <c r="AY115" s="51"/>
      <c r="AZ115" s="51"/>
      <c r="BA115" s="53"/>
      <c r="BB115" s="51"/>
      <c r="BC115" s="51"/>
      <c r="BD115" s="51"/>
      <c r="BE115" s="51"/>
      <c r="BF115" s="51"/>
      <c r="BG115" s="51"/>
      <c r="BH115" s="53"/>
      <c r="BI115" s="105"/>
      <c r="BJ115" s="51"/>
      <c r="BK115" s="105"/>
      <c r="BL115" s="51"/>
      <c r="BM115" s="105"/>
      <c r="BN115" s="51"/>
      <c r="BO115" s="53"/>
      <c r="BP115" s="51"/>
      <c r="BQ115" s="24"/>
      <c r="BR115" s="51"/>
      <c r="BS115" s="24"/>
      <c r="BT115" s="24"/>
      <c r="BU115" s="24"/>
      <c r="BV115" s="38"/>
      <c r="BW115" s="51"/>
      <c r="BX115" s="24"/>
      <c r="BY115" s="50"/>
      <c r="BZ115" s="24"/>
      <c r="CA115" s="24"/>
      <c r="CB115" s="24"/>
      <c r="CC115" s="53"/>
      <c r="CD115" s="22"/>
    </row>
    <row r="116" spans="1:82" ht="38.25" x14ac:dyDescent="0.25">
      <c r="A116" s="25" t="s">
        <v>106</v>
      </c>
      <c r="B116" s="26" t="s">
        <v>107</v>
      </c>
      <c r="C116" s="22" t="s">
        <v>17</v>
      </c>
      <c r="D116" s="24">
        <v>0</v>
      </c>
      <c r="E116" s="51">
        <f t="shared" si="44"/>
        <v>0</v>
      </c>
      <c r="F116" s="24">
        <v>0</v>
      </c>
      <c r="G116" s="51">
        <f t="shared" si="100"/>
        <v>0</v>
      </c>
      <c r="H116" s="24">
        <v>0</v>
      </c>
      <c r="I116" s="51">
        <v>0</v>
      </c>
      <c r="J116" s="24">
        <v>0</v>
      </c>
      <c r="K116" s="51">
        <f t="shared" si="95"/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38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38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38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38">
        <v>0</v>
      </c>
      <c r="AN116" s="51">
        <v>0</v>
      </c>
      <c r="AO116" s="24">
        <v>0</v>
      </c>
      <c r="AP116" s="51">
        <f t="shared" si="47"/>
        <v>0</v>
      </c>
      <c r="AQ116" s="24">
        <v>0</v>
      </c>
      <c r="AR116" s="24">
        <v>0</v>
      </c>
      <c r="AS116" s="24">
        <v>0</v>
      </c>
      <c r="AT116" s="53">
        <v>0</v>
      </c>
      <c r="AU116" s="51">
        <v>0</v>
      </c>
      <c r="AV116" s="51">
        <v>0</v>
      </c>
      <c r="AW116" s="51">
        <v>0</v>
      </c>
      <c r="AX116" s="51">
        <v>0</v>
      </c>
      <c r="AY116" s="51">
        <v>0</v>
      </c>
      <c r="AZ116" s="51">
        <v>0</v>
      </c>
      <c r="BA116" s="53">
        <v>0</v>
      </c>
      <c r="BB116" s="51">
        <v>0</v>
      </c>
      <c r="BC116" s="51">
        <v>0</v>
      </c>
      <c r="BD116" s="51">
        <v>0</v>
      </c>
      <c r="BE116" s="51">
        <v>0</v>
      </c>
      <c r="BF116" s="51">
        <v>0</v>
      </c>
      <c r="BG116" s="51">
        <v>0</v>
      </c>
      <c r="BH116" s="53">
        <v>0</v>
      </c>
      <c r="BI116" s="105">
        <v>0</v>
      </c>
      <c r="BJ116" s="51">
        <v>0</v>
      </c>
      <c r="BK116" s="105">
        <v>0</v>
      </c>
      <c r="BL116" s="51">
        <v>0</v>
      </c>
      <c r="BM116" s="105">
        <v>0</v>
      </c>
      <c r="BN116" s="51">
        <v>0</v>
      </c>
      <c r="BO116" s="53">
        <v>0</v>
      </c>
      <c r="BP116" s="51">
        <v>0</v>
      </c>
      <c r="BQ116" s="24">
        <v>0</v>
      </c>
      <c r="BR116" s="51">
        <v>0</v>
      </c>
      <c r="BS116" s="24">
        <v>0</v>
      </c>
      <c r="BT116" s="24">
        <v>0</v>
      </c>
      <c r="BU116" s="24">
        <v>0</v>
      </c>
      <c r="BV116" s="38">
        <v>0</v>
      </c>
      <c r="BW116" s="51">
        <f t="shared" si="135"/>
        <v>0</v>
      </c>
      <c r="BX116" s="24">
        <v>0</v>
      </c>
      <c r="BY116" s="50">
        <f t="shared" si="136"/>
        <v>0</v>
      </c>
      <c r="BZ116" s="24">
        <v>0</v>
      </c>
      <c r="CA116" s="24">
        <v>0</v>
      </c>
      <c r="CB116" s="24">
        <v>0</v>
      </c>
      <c r="CC116" s="53">
        <v>0</v>
      </c>
      <c r="CD116" s="22"/>
    </row>
    <row r="117" spans="1:82" x14ac:dyDescent="0.25">
      <c r="A117" s="25" t="s">
        <v>19</v>
      </c>
      <c r="B117" s="26" t="s">
        <v>19</v>
      </c>
      <c r="C117" s="22"/>
      <c r="D117" s="24"/>
      <c r="E117" s="51">
        <f t="shared" si="44"/>
        <v>0</v>
      </c>
      <c r="F117" s="24"/>
      <c r="G117" s="51">
        <f t="shared" si="100"/>
        <v>0</v>
      </c>
      <c r="H117" s="24"/>
      <c r="I117" s="51"/>
      <c r="J117" s="24"/>
      <c r="K117" s="51">
        <f t="shared" si="95"/>
        <v>0</v>
      </c>
      <c r="L117" s="24"/>
      <c r="M117" s="24"/>
      <c r="N117" s="24"/>
      <c r="O117" s="24"/>
      <c r="P117" s="24"/>
      <c r="Q117" s="24"/>
      <c r="R117" s="38"/>
      <c r="S117" s="24"/>
      <c r="T117" s="24"/>
      <c r="U117" s="24"/>
      <c r="V117" s="24"/>
      <c r="W117" s="24"/>
      <c r="X117" s="24"/>
      <c r="Y117" s="38"/>
      <c r="Z117" s="24"/>
      <c r="AA117" s="24"/>
      <c r="AB117" s="24"/>
      <c r="AC117" s="24"/>
      <c r="AD117" s="24"/>
      <c r="AE117" s="24"/>
      <c r="AF117" s="38"/>
      <c r="AG117" s="24"/>
      <c r="AH117" s="24"/>
      <c r="AI117" s="24"/>
      <c r="AJ117" s="24"/>
      <c r="AK117" s="24"/>
      <c r="AL117" s="24"/>
      <c r="AM117" s="38"/>
      <c r="AN117" s="51"/>
      <c r="AO117" s="24"/>
      <c r="AP117" s="51">
        <f t="shared" si="47"/>
        <v>0</v>
      </c>
      <c r="AQ117" s="24"/>
      <c r="AR117" s="24"/>
      <c r="AS117" s="24"/>
      <c r="AT117" s="53"/>
      <c r="AU117" s="51"/>
      <c r="AV117" s="51"/>
      <c r="AW117" s="51"/>
      <c r="AX117" s="51"/>
      <c r="AY117" s="51"/>
      <c r="AZ117" s="51"/>
      <c r="BA117" s="53"/>
      <c r="BB117" s="51"/>
      <c r="BC117" s="51"/>
      <c r="BD117" s="51"/>
      <c r="BE117" s="51"/>
      <c r="BF117" s="51"/>
      <c r="BG117" s="51"/>
      <c r="BH117" s="53"/>
      <c r="BI117" s="105"/>
      <c r="BJ117" s="51"/>
      <c r="BK117" s="105"/>
      <c r="BL117" s="51"/>
      <c r="BM117" s="105"/>
      <c r="BN117" s="51"/>
      <c r="BO117" s="53"/>
      <c r="BP117" s="51"/>
      <c r="BQ117" s="24"/>
      <c r="BR117" s="51"/>
      <c r="BS117" s="24"/>
      <c r="BT117" s="24"/>
      <c r="BU117" s="24"/>
      <c r="BV117" s="38"/>
      <c r="BW117" s="51"/>
      <c r="BX117" s="24"/>
      <c r="BY117" s="50"/>
      <c r="BZ117" s="24"/>
      <c r="CA117" s="24"/>
      <c r="CB117" s="24"/>
      <c r="CC117" s="53"/>
      <c r="CD117" s="22"/>
    </row>
    <row r="118" spans="1:82" ht="51" x14ac:dyDescent="0.25">
      <c r="A118" s="27" t="s">
        <v>21</v>
      </c>
      <c r="B118" s="28" t="s">
        <v>108</v>
      </c>
      <c r="C118" s="18" t="s">
        <v>17</v>
      </c>
      <c r="D118" s="20">
        <v>0</v>
      </c>
      <c r="E118" s="51">
        <f t="shared" si="44"/>
        <v>0</v>
      </c>
      <c r="F118" s="20">
        <v>0</v>
      </c>
      <c r="G118" s="51">
        <f t="shared" si="100"/>
        <v>0</v>
      </c>
      <c r="H118" s="20">
        <v>0</v>
      </c>
      <c r="I118" s="50">
        <v>0</v>
      </c>
      <c r="J118" s="20">
        <v>0</v>
      </c>
      <c r="K118" s="51">
        <f t="shared" si="95"/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37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37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37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37">
        <v>0</v>
      </c>
      <c r="AN118" s="50">
        <v>0</v>
      </c>
      <c r="AO118" s="20">
        <v>0</v>
      </c>
      <c r="AP118" s="51">
        <f t="shared" si="47"/>
        <v>0</v>
      </c>
      <c r="AQ118" s="20">
        <v>0</v>
      </c>
      <c r="AR118" s="20">
        <v>0</v>
      </c>
      <c r="AS118" s="20">
        <v>0</v>
      </c>
      <c r="AT118" s="52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50">
        <v>0</v>
      </c>
      <c r="BA118" s="52">
        <v>0</v>
      </c>
      <c r="BB118" s="50">
        <v>0</v>
      </c>
      <c r="BC118" s="50">
        <v>0</v>
      </c>
      <c r="BD118" s="50">
        <v>0</v>
      </c>
      <c r="BE118" s="50">
        <v>0</v>
      </c>
      <c r="BF118" s="50">
        <v>0</v>
      </c>
      <c r="BG118" s="50">
        <v>0</v>
      </c>
      <c r="BH118" s="52">
        <v>0</v>
      </c>
      <c r="BI118" s="104">
        <v>0</v>
      </c>
      <c r="BJ118" s="50">
        <v>0</v>
      </c>
      <c r="BK118" s="104">
        <v>0</v>
      </c>
      <c r="BL118" s="50">
        <v>0</v>
      </c>
      <c r="BM118" s="104">
        <v>0</v>
      </c>
      <c r="BN118" s="50">
        <v>0</v>
      </c>
      <c r="BO118" s="52">
        <v>0</v>
      </c>
      <c r="BP118" s="50">
        <v>0</v>
      </c>
      <c r="BQ118" s="20">
        <v>0</v>
      </c>
      <c r="BR118" s="50">
        <v>0</v>
      </c>
      <c r="BS118" s="20">
        <v>0</v>
      </c>
      <c r="BT118" s="20">
        <v>0</v>
      </c>
      <c r="BU118" s="20">
        <v>0</v>
      </c>
      <c r="BV118" s="37">
        <v>0</v>
      </c>
      <c r="BW118" s="51">
        <f t="shared" si="135"/>
        <v>0</v>
      </c>
      <c r="BX118" s="20">
        <v>0</v>
      </c>
      <c r="BY118" s="50">
        <f t="shared" si="136"/>
        <v>0</v>
      </c>
      <c r="BZ118" s="20">
        <v>0</v>
      </c>
      <c r="CA118" s="20">
        <v>0</v>
      </c>
      <c r="CB118" s="20">
        <v>0</v>
      </c>
      <c r="CC118" s="52">
        <v>0</v>
      </c>
      <c r="CD118" s="18"/>
    </row>
    <row r="119" spans="1:82" ht="51" x14ac:dyDescent="0.25">
      <c r="A119" s="25" t="s">
        <v>109</v>
      </c>
      <c r="B119" s="26" t="s">
        <v>110</v>
      </c>
      <c r="C119" s="22" t="s">
        <v>17</v>
      </c>
      <c r="D119" s="24">
        <v>0</v>
      </c>
      <c r="E119" s="51">
        <f t="shared" si="44"/>
        <v>0</v>
      </c>
      <c r="F119" s="24">
        <v>0</v>
      </c>
      <c r="G119" s="51">
        <f t="shared" si="100"/>
        <v>0</v>
      </c>
      <c r="H119" s="24">
        <v>0</v>
      </c>
      <c r="I119" s="51">
        <v>0</v>
      </c>
      <c r="J119" s="24">
        <v>0</v>
      </c>
      <c r="K119" s="51">
        <f t="shared" si="95"/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38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38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38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38">
        <v>0</v>
      </c>
      <c r="AN119" s="51">
        <v>0</v>
      </c>
      <c r="AO119" s="24">
        <v>0</v>
      </c>
      <c r="AP119" s="51">
        <f t="shared" si="47"/>
        <v>0</v>
      </c>
      <c r="AQ119" s="24">
        <v>0</v>
      </c>
      <c r="AR119" s="24">
        <v>0</v>
      </c>
      <c r="AS119" s="24">
        <v>0</v>
      </c>
      <c r="AT119" s="53">
        <v>0</v>
      </c>
      <c r="AU119" s="51">
        <v>0</v>
      </c>
      <c r="AV119" s="51">
        <v>0</v>
      </c>
      <c r="AW119" s="51">
        <v>0</v>
      </c>
      <c r="AX119" s="51">
        <v>0</v>
      </c>
      <c r="AY119" s="51">
        <v>0</v>
      </c>
      <c r="AZ119" s="51">
        <v>0</v>
      </c>
      <c r="BA119" s="53">
        <v>0</v>
      </c>
      <c r="BB119" s="51">
        <v>0</v>
      </c>
      <c r="BC119" s="51">
        <v>0</v>
      </c>
      <c r="BD119" s="51">
        <v>0</v>
      </c>
      <c r="BE119" s="51">
        <v>0</v>
      </c>
      <c r="BF119" s="51">
        <v>0</v>
      </c>
      <c r="BG119" s="51">
        <v>0</v>
      </c>
      <c r="BH119" s="53">
        <v>0</v>
      </c>
      <c r="BI119" s="105">
        <v>0</v>
      </c>
      <c r="BJ119" s="51">
        <v>0</v>
      </c>
      <c r="BK119" s="105">
        <v>0</v>
      </c>
      <c r="BL119" s="51">
        <v>0</v>
      </c>
      <c r="BM119" s="105">
        <v>0</v>
      </c>
      <c r="BN119" s="51">
        <v>0</v>
      </c>
      <c r="BO119" s="53">
        <v>0</v>
      </c>
      <c r="BP119" s="51">
        <v>0</v>
      </c>
      <c r="BQ119" s="24">
        <v>0</v>
      </c>
      <c r="BR119" s="51">
        <v>0</v>
      </c>
      <c r="BS119" s="24">
        <v>0</v>
      </c>
      <c r="BT119" s="24">
        <v>0</v>
      </c>
      <c r="BU119" s="24">
        <v>0</v>
      </c>
      <c r="BV119" s="38">
        <v>0</v>
      </c>
      <c r="BW119" s="51">
        <f t="shared" si="135"/>
        <v>0</v>
      </c>
      <c r="BX119" s="24">
        <v>0</v>
      </c>
      <c r="BY119" s="50">
        <f t="shared" si="136"/>
        <v>0</v>
      </c>
      <c r="BZ119" s="24">
        <v>0</v>
      </c>
      <c r="CA119" s="24">
        <v>0</v>
      </c>
      <c r="CB119" s="24">
        <v>0</v>
      </c>
      <c r="CC119" s="53">
        <v>0</v>
      </c>
      <c r="CD119" s="22"/>
    </row>
    <row r="120" spans="1:82" x14ac:dyDescent="0.25">
      <c r="A120" s="25" t="s">
        <v>19</v>
      </c>
      <c r="B120" s="29" t="s">
        <v>19</v>
      </c>
      <c r="C120" s="22"/>
      <c r="D120" s="24"/>
      <c r="E120" s="51">
        <f t="shared" si="44"/>
        <v>0</v>
      </c>
      <c r="F120" s="24"/>
      <c r="G120" s="51">
        <f t="shared" si="100"/>
        <v>0</v>
      </c>
      <c r="H120" s="24"/>
      <c r="I120" s="51"/>
      <c r="J120" s="24"/>
      <c r="K120" s="51">
        <f t="shared" si="95"/>
        <v>0</v>
      </c>
      <c r="L120" s="24"/>
      <c r="M120" s="24"/>
      <c r="N120" s="24"/>
      <c r="O120" s="24"/>
      <c r="P120" s="24"/>
      <c r="Q120" s="24"/>
      <c r="R120" s="38"/>
      <c r="S120" s="24"/>
      <c r="T120" s="24"/>
      <c r="U120" s="24"/>
      <c r="V120" s="24"/>
      <c r="W120" s="24"/>
      <c r="X120" s="24"/>
      <c r="Y120" s="38"/>
      <c r="Z120" s="24"/>
      <c r="AA120" s="24"/>
      <c r="AB120" s="24"/>
      <c r="AC120" s="24"/>
      <c r="AD120" s="24"/>
      <c r="AE120" s="24"/>
      <c r="AF120" s="38"/>
      <c r="AG120" s="24"/>
      <c r="AH120" s="24"/>
      <c r="AI120" s="24"/>
      <c r="AJ120" s="24"/>
      <c r="AK120" s="24"/>
      <c r="AL120" s="24"/>
      <c r="AM120" s="38"/>
      <c r="AN120" s="51"/>
      <c r="AO120" s="24"/>
      <c r="AP120" s="51">
        <f t="shared" si="47"/>
        <v>0</v>
      </c>
      <c r="AQ120" s="24"/>
      <c r="AR120" s="24"/>
      <c r="AS120" s="24"/>
      <c r="AT120" s="53"/>
      <c r="AU120" s="51"/>
      <c r="AV120" s="51"/>
      <c r="AW120" s="51"/>
      <c r="AX120" s="51"/>
      <c r="AY120" s="51"/>
      <c r="AZ120" s="51"/>
      <c r="BA120" s="53"/>
      <c r="BB120" s="51"/>
      <c r="BC120" s="51"/>
      <c r="BD120" s="51"/>
      <c r="BE120" s="51"/>
      <c r="BF120" s="51"/>
      <c r="BG120" s="51"/>
      <c r="BH120" s="53"/>
      <c r="BI120" s="105"/>
      <c r="BJ120" s="51"/>
      <c r="BK120" s="105"/>
      <c r="BL120" s="51"/>
      <c r="BM120" s="105"/>
      <c r="BN120" s="51"/>
      <c r="BO120" s="53"/>
      <c r="BP120" s="51"/>
      <c r="BQ120" s="24"/>
      <c r="BR120" s="51"/>
      <c r="BS120" s="24"/>
      <c r="BT120" s="24"/>
      <c r="BU120" s="24"/>
      <c r="BV120" s="38"/>
      <c r="BW120" s="51"/>
      <c r="BX120" s="24"/>
      <c r="BY120" s="50"/>
      <c r="BZ120" s="24"/>
      <c r="CA120" s="24"/>
      <c r="CB120" s="24"/>
      <c r="CC120" s="53"/>
      <c r="CD120" s="22"/>
    </row>
    <row r="121" spans="1:82" ht="51" x14ac:dyDescent="0.25">
      <c r="A121" s="25" t="s">
        <v>111</v>
      </c>
      <c r="B121" s="26" t="s">
        <v>112</v>
      </c>
      <c r="C121" s="22" t="s">
        <v>17</v>
      </c>
      <c r="D121" s="24">
        <v>0</v>
      </c>
      <c r="E121" s="51">
        <f t="shared" si="44"/>
        <v>0</v>
      </c>
      <c r="F121" s="24">
        <v>0</v>
      </c>
      <c r="G121" s="51">
        <f t="shared" si="100"/>
        <v>0</v>
      </c>
      <c r="H121" s="24">
        <v>0</v>
      </c>
      <c r="I121" s="51">
        <v>0</v>
      </c>
      <c r="J121" s="24">
        <v>0</v>
      </c>
      <c r="K121" s="51">
        <f t="shared" si="95"/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38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38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38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38">
        <v>0</v>
      </c>
      <c r="AN121" s="51">
        <v>0</v>
      </c>
      <c r="AO121" s="24">
        <v>0</v>
      </c>
      <c r="AP121" s="51">
        <f t="shared" si="47"/>
        <v>0</v>
      </c>
      <c r="AQ121" s="24">
        <v>0</v>
      </c>
      <c r="AR121" s="24">
        <v>0</v>
      </c>
      <c r="AS121" s="24">
        <v>0</v>
      </c>
      <c r="AT121" s="53">
        <v>0</v>
      </c>
      <c r="AU121" s="51">
        <v>0</v>
      </c>
      <c r="AV121" s="51">
        <v>0</v>
      </c>
      <c r="AW121" s="51">
        <v>0</v>
      </c>
      <c r="AX121" s="51">
        <v>0</v>
      </c>
      <c r="AY121" s="51">
        <v>0</v>
      </c>
      <c r="AZ121" s="51">
        <v>0</v>
      </c>
      <c r="BA121" s="53">
        <v>0</v>
      </c>
      <c r="BB121" s="51">
        <v>0</v>
      </c>
      <c r="BC121" s="51">
        <v>0</v>
      </c>
      <c r="BD121" s="51">
        <v>0</v>
      </c>
      <c r="BE121" s="51">
        <v>0</v>
      </c>
      <c r="BF121" s="51">
        <v>0</v>
      </c>
      <c r="BG121" s="51">
        <v>0</v>
      </c>
      <c r="BH121" s="53">
        <v>0</v>
      </c>
      <c r="BI121" s="105">
        <v>0</v>
      </c>
      <c r="BJ121" s="51">
        <v>0</v>
      </c>
      <c r="BK121" s="105">
        <v>0</v>
      </c>
      <c r="BL121" s="51">
        <v>0</v>
      </c>
      <c r="BM121" s="105">
        <v>0</v>
      </c>
      <c r="BN121" s="51">
        <v>0</v>
      </c>
      <c r="BO121" s="53">
        <v>0</v>
      </c>
      <c r="BP121" s="51">
        <v>0</v>
      </c>
      <c r="BQ121" s="24">
        <v>0</v>
      </c>
      <c r="BR121" s="51">
        <v>0</v>
      </c>
      <c r="BS121" s="24">
        <v>0</v>
      </c>
      <c r="BT121" s="24">
        <v>0</v>
      </c>
      <c r="BU121" s="24">
        <v>0</v>
      </c>
      <c r="BV121" s="38">
        <v>0</v>
      </c>
      <c r="BW121" s="51">
        <f t="shared" si="135"/>
        <v>0</v>
      </c>
      <c r="BX121" s="24">
        <v>0</v>
      </c>
      <c r="BY121" s="50">
        <f t="shared" si="136"/>
        <v>0</v>
      </c>
      <c r="BZ121" s="24">
        <v>0</v>
      </c>
      <c r="CA121" s="24">
        <v>0</v>
      </c>
      <c r="CB121" s="24">
        <v>0</v>
      </c>
      <c r="CC121" s="53">
        <v>0</v>
      </c>
      <c r="CD121" s="22"/>
    </row>
    <row r="122" spans="1:82" x14ac:dyDescent="0.25">
      <c r="A122" s="25" t="s">
        <v>19</v>
      </c>
      <c r="B122" s="29" t="s">
        <v>19</v>
      </c>
      <c r="C122" s="22"/>
      <c r="D122" s="24"/>
      <c r="E122" s="51">
        <f t="shared" si="44"/>
        <v>0</v>
      </c>
      <c r="F122" s="24"/>
      <c r="G122" s="51">
        <f t="shared" si="100"/>
        <v>0</v>
      </c>
      <c r="H122" s="24"/>
      <c r="I122" s="51"/>
      <c r="J122" s="24"/>
      <c r="K122" s="51">
        <f t="shared" si="95"/>
        <v>0</v>
      </c>
      <c r="L122" s="24"/>
      <c r="M122" s="24"/>
      <c r="N122" s="24"/>
      <c r="O122" s="24"/>
      <c r="P122" s="24"/>
      <c r="Q122" s="24"/>
      <c r="R122" s="38"/>
      <c r="S122" s="24"/>
      <c r="T122" s="24"/>
      <c r="U122" s="24"/>
      <c r="V122" s="24"/>
      <c r="W122" s="24"/>
      <c r="X122" s="24"/>
      <c r="Y122" s="38"/>
      <c r="Z122" s="24"/>
      <c r="AA122" s="24"/>
      <c r="AB122" s="24"/>
      <c r="AC122" s="24"/>
      <c r="AD122" s="24"/>
      <c r="AE122" s="24"/>
      <c r="AF122" s="38"/>
      <c r="AG122" s="24"/>
      <c r="AH122" s="24"/>
      <c r="AI122" s="24"/>
      <c r="AJ122" s="24"/>
      <c r="AK122" s="24"/>
      <c r="AL122" s="24"/>
      <c r="AM122" s="38"/>
      <c r="AN122" s="51"/>
      <c r="AO122" s="24"/>
      <c r="AP122" s="51">
        <f t="shared" si="47"/>
        <v>0</v>
      </c>
      <c r="AQ122" s="24"/>
      <c r="AR122" s="24"/>
      <c r="AS122" s="24"/>
      <c r="AT122" s="53"/>
      <c r="AU122" s="51"/>
      <c r="AV122" s="51"/>
      <c r="AW122" s="51"/>
      <c r="AX122" s="51"/>
      <c r="AY122" s="51"/>
      <c r="AZ122" s="51"/>
      <c r="BA122" s="53"/>
      <c r="BB122" s="51"/>
      <c r="BC122" s="51"/>
      <c r="BD122" s="51"/>
      <c r="BE122" s="51"/>
      <c r="BF122" s="51"/>
      <c r="BG122" s="51"/>
      <c r="BH122" s="53"/>
      <c r="BI122" s="105"/>
      <c r="BJ122" s="51"/>
      <c r="BK122" s="105"/>
      <c r="BL122" s="51"/>
      <c r="BM122" s="105"/>
      <c r="BN122" s="51"/>
      <c r="BO122" s="53"/>
      <c r="BP122" s="51"/>
      <c r="BQ122" s="24"/>
      <c r="BR122" s="51"/>
      <c r="BS122" s="24"/>
      <c r="BT122" s="24"/>
      <c r="BU122" s="24"/>
      <c r="BV122" s="38"/>
      <c r="BW122" s="51"/>
      <c r="BX122" s="24"/>
      <c r="BY122" s="50"/>
      <c r="BZ122" s="24"/>
      <c r="CA122" s="24"/>
      <c r="CB122" s="24"/>
      <c r="CC122" s="53"/>
      <c r="CD122" s="22"/>
    </row>
    <row r="123" spans="1:82" ht="38.25" x14ac:dyDescent="0.25">
      <c r="A123" s="27" t="s">
        <v>22</v>
      </c>
      <c r="B123" s="28" t="s">
        <v>113</v>
      </c>
      <c r="C123" s="18" t="s">
        <v>17</v>
      </c>
      <c r="D123" s="20">
        <f t="shared" ref="D123:Z123" si="137">SUM(D124:D124)</f>
        <v>0</v>
      </c>
      <c r="E123" s="51">
        <f t="shared" si="44"/>
        <v>0</v>
      </c>
      <c r="F123" s="20">
        <f t="shared" si="137"/>
        <v>0</v>
      </c>
      <c r="G123" s="51">
        <f t="shared" si="100"/>
        <v>0</v>
      </c>
      <c r="H123" s="20">
        <f t="shared" si="137"/>
        <v>0</v>
      </c>
      <c r="I123" s="50">
        <f t="shared" si="137"/>
        <v>0</v>
      </c>
      <c r="J123" s="20">
        <f t="shared" si="137"/>
        <v>0</v>
      </c>
      <c r="K123" s="51">
        <f t="shared" si="95"/>
        <v>0</v>
      </c>
      <c r="L123" s="20">
        <f t="shared" si="137"/>
        <v>0</v>
      </c>
      <c r="M123" s="20">
        <f t="shared" si="137"/>
        <v>0</v>
      </c>
      <c r="N123" s="20">
        <f t="shared" si="137"/>
        <v>0</v>
      </c>
      <c r="O123" s="20">
        <f t="shared" si="137"/>
        <v>0</v>
      </c>
      <c r="P123" s="20">
        <f t="shared" si="137"/>
        <v>0</v>
      </c>
      <c r="Q123" s="20">
        <f t="shared" si="137"/>
        <v>0</v>
      </c>
      <c r="R123" s="37">
        <f t="shared" si="137"/>
        <v>0</v>
      </c>
      <c r="S123" s="20">
        <f t="shared" si="137"/>
        <v>0</v>
      </c>
      <c r="T123" s="20">
        <f t="shared" si="137"/>
        <v>0</v>
      </c>
      <c r="U123" s="20">
        <f t="shared" si="137"/>
        <v>0</v>
      </c>
      <c r="V123" s="20">
        <f t="shared" si="137"/>
        <v>0</v>
      </c>
      <c r="W123" s="20">
        <f t="shared" si="137"/>
        <v>0</v>
      </c>
      <c r="X123" s="20">
        <f t="shared" si="137"/>
        <v>0</v>
      </c>
      <c r="Y123" s="37">
        <f t="shared" si="137"/>
        <v>0</v>
      </c>
      <c r="Z123" s="20">
        <f t="shared" si="137"/>
        <v>0</v>
      </c>
      <c r="AA123" s="20">
        <f t="shared" ref="AA123:AW123" si="138">SUM(AA124:AA124)</f>
        <v>0</v>
      </c>
      <c r="AB123" s="20">
        <f t="shared" si="138"/>
        <v>0</v>
      </c>
      <c r="AC123" s="20">
        <f t="shared" si="138"/>
        <v>0</v>
      </c>
      <c r="AD123" s="20">
        <f t="shared" si="138"/>
        <v>0</v>
      </c>
      <c r="AE123" s="20">
        <f t="shared" si="138"/>
        <v>0</v>
      </c>
      <c r="AF123" s="37">
        <f t="shared" si="138"/>
        <v>0</v>
      </c>
      <c r="AG123" s="20">
        <f t="shared" si="138"/>
        <v>0</v>
      </c>
      <c r="AH123" s="20">
        <f t="shared" si="138"/>
        <v>0</v>
      </c>
      <c r="AI123" s="20">
        <f t="shared" si="138"/>
        <v>0</v>
      </c>
      <c r="AJ123" s="20">
        <f t="shared" si="138"/>
        <v>0</v>
      </c>
      <c r="AK123" s="20">
        <f t="shared" si="138"/>
        <v>0</v>
      </c>
      <c r="AL123" s="20">
        <f t="shared" si="138"/>
        <v>0</v>
      </c>
      <c r="AM123" s="37">
        <f t="shared" si="138"/>
        <v>0</v>
      </c>
      <c r="AN123" s="50">
        <f t="shared" si="138"/>
        <v>0</v>
      </c>
      <c r="AO123" s="20">
        <f t="shared" si="138"/>
        <v>0</v>
      </c>
      <c r="AP123" s="51">
        <f t="shared" si="47"/>
        <v>0</v>
      </c>
      <c r="AQ123" s="20">
        <f t="shared" si="138"/>
        <v>0</v>
      </c>
      <c r="AR123" s="20">
        <f t="shared" si="138"/>
        <v>0</v>
      </c>
      <c r="AS123" s="20">
        <f t="shared" si="138"/>
        <v>0</v>
      </c>
      <c r="AT123" s="52">
        <f t="shared" si="138"/>
        <v>0</v>
      </c>
      <c r="AU123" s="50">
        <f t="shared" si="138"/>
        <v>0</v>
      </c>
      <c r="AV123" s="50">
        <f t="shared" si="138"/>
        <v>0</v>
      </c>
      <c r="AW123" s="50">
        <f t="shared" si="138"/>
        <v>0</v>
      </c>
      <c r="AX123" s="50">
        <f t="shared" ref="AX123:BT123" si="139">SUM(AX124:AX124)</f>
        <v>0</v>
      </c>
      <c r="AY123" s="50">
        <f t="shared" si="139"/>
        <v>0</v>
      </c>
      <c r="AZ123" s="50">
        <f t="shared" si="139"/>
        <v>0</v>
      </c>
      <c r="BA123" s="52">
        <f t="shared" si="139"/>
        <v>0</v>
      </c>
      <c r="BB123" s="50">
        <f t="shared" si="139"/>
        <v>0</v>
      </c>
      <c r="BC123" s="50">
        <f t="shared" si="139"/>
        <v>0</v>
      </c>
      <c r="BD123" s="50">
        <f t="shared" si="139"/>
        <v>0</v>
      </c>
      <c r="BE123" s="50">
        <f t="shared" si="139"/>
        <v>0</v>
      </c>
      <c r="BF123" s="50">
        <f t="shared" si="139"/>
        <v>0</v>
      </c>
      <c r="BG123" s="50">
        <f t="shared" si="139"/>
        <v>0</v>
      </c>
      <c r="BH123" s="52">
        <f t="shared" si="139"/>
        <v>0</v>
      </c>
      <c r="BI123" s="104">
        <f t="shared" si="139"/>
        <v>0</v>
      </c>
      <c r="BJ123" s="50">
        <f t="shared" si="139"/>
        <v>0</v>
      </c>
      <c r="BK123" s="104">
        <f t="shared" si="139"/>
        <v>0</v>
      </c>
      <c r="BL123" s="50">
        <f t="shared" si="139"/>
        <v>0</v>
      </c>
      <c r="BM123" s="104">
        <f t="shared" si="139"/>
        <v>0</v>
      </c>
      <c r="BN123" s="50">
        <f t="shared" si="139"/>
        <v>0</v>
      </c>
      <c r="BO123" s="52">
        <f t="shared" si="139"/>
        <v>0</v>
      </c>
      <c r="BP123" s="50">
        <f t="shared" si="139"/>
        <v>0</v>
      </c>
      <c r="BQ123" s="20">
        <f t="shared" si="139"/>
        <v>0</v>
      </c>
      <c r="BR123" s="50">
        <f t="shared" si="139"/>
        <v>0</v>
      </c>
      <c r="BS123" s="20">
        <f t="shared" si="139"/>
        <v>0</v>
      </c>
      <c r="BT123" s="20">
        <f t="shared" si="139"/>
        <v>0</v>
      </c>
      <c r="BU123" s="20">
        <f t="shared" ref="BU123:CC123" si="140">SUM(BU124:BU124)</f>
        <v>0</v>
      </c>
      <c r="BV123" s="37">
        <f t="shared" si="140"/>
        <v>0</v>
      </c>
      <c r="BW123" s="51">
        <v>0</v>
      </c>
      <c r="BX123" s="20">
        <f t="shared" si="140"/>
        <v>0</v>
      </c>
      <c r="BY123" s="50">
        <v>0</v>
      </c>
      <c r="BZ123" s="20">
        <f t="shared" si="140"/>
        <v>0</v>
      </c>
      <c r="CA123" s="20">
        <f t="shared" si="140"/>
        <v>0</v>
      </c>
      <c r="CB123" s="20">
        <f t="shared" si="140"/>
        <v>0</v>
      </c>
      <c r="CC123" s="52">
        <f t="shared" si="140"/>
        <v>0</v>
      </c>
      <c r="CD123" s="18"/>
    </row>
    <row r="124" spans="1:82" x14ac:dyDescent="0.25">
      <c r="A124" s="25" t="s">
        <v>19</v>
      </c>
      <c r="B124" s="29" t="s">
        <v>19</v>
      </c>
      <c r="C124" s="30"/>
      <c r="D124" s="31"/>
      <c r="E124" s="51">
        <f t="shared" si="44"/>
        <v>0</v>
      </c>
      <c r="F124" s="31"/>
      <c r="G124" s="51">
        <f t="shared" si="100"/>
        <v>0</v>
      </c>
      <c r="H124" s="31"/>
      <c r="I124" s="54"/>
      <c r="J124" s="31"/>
      <c r="K124" s="51">
        <f t="shared" si="95"/>
        <v>0</v>
      </c>
      <c r="L124" s="31"/>
      <c r="M124" s="31"/>
      <c r="N124" s="31"/>
      <c r="O124" s="31"/>
      <c r="P124" s="31"/>
      <c r="Q124" s="31"/>
      <c r="R124" s="39"/>
      <c r="S124" s="31"/>
      <c r="T124" s="31"/>
      <c r="U124" s="31"/>
      <c r="V124" s="31"/>
      <c r="W124" s="31"/>
      <c r="X124" s="31"/>
      <c r="Y124" s="39"/>
      <c r="Z124" s="31"/>
      <c r="AA124" s="31"/>
      <c r="AB124" s="31"/>
      <c r="AC124" s="31"/>
      <c r="AD124" s="31"/>
      <c r="AE124" s="31"/>
      <c r="AF124" s="39"/>
      <c r="AG124" s="31"/>
      <c r="AH124" s="31"/>
      <c r="AI124" s="31"/>
      <c r="AJ124" s="31"/>
      <c r="AK124" s="31"/>
      <c r="AL124" s="31"/>
      <c r="AM124" s="39"/>
      <c r="AN124" s="54"/>
      <c r="AO124" s="31"/>
      <c r="AP124" s="51">
        <f t="shared" si="47"/>
        <v>0</v>
      </c>
      <c r="AQ124" s="31"/>
      <c r="AR124" s="31"/>
      <c r="AS124" s="31"/>
      <c r="AT124" s="56"/>
      <c r="AU124" s="54"/>
      <c r="AV124" s="54"/>
      <c r="AW124" s="54"/>
      <c r="AX124" s="54"/>
      <c r="AY124" s="54"/>
      <c r="AZ124" s="54"/>
      <c r="BA124" s="56"/>
      <c r="BB124" s="54"/>
      <c r="BC124" s="54"/>
      <c r="BD124" s="54"/>
      <c r="BE124" s="54"/>
      <c r="BF124" s="54"/>
      <c r="BG124" s="54"/>
      <c r="BH124" s="56"/>
      <c r="BI124" s="106"/>
      <c r="BJ124" s="54"/>
      <c r="BK124" s="106"/>
      <c r="BL124" s="54"/>
      <c r="BM124" s="106"/>
      <c r="BN124" s="54"/>
      <c r="BO124" s="56"/>
      <c r="BP124" s="54"/>
      <c r="BQ124" s="31"/>
      <c r="BR124" s="54"/>
      <c r="BS124" s="31"/>
      <c r="BT124" s="31"/>
      <c r="BU124" s="31"/>
      <c r="BV124" s="39"/>
      <c r="BW124" s="51"/>
      <c r="BX124" s="31"/>
      <c r="BY124" s="50">
        <f t="shared" si="136"/>
        <v>0</v>
      </c>
      <c r="BZ124" s="31"/>
      <c r="CA124" s="31"/>
      <c r="CB124" s="31"/>
      <c r="CC124" s="56"/>
      <c r="CD124" s="30"/>
    </row>
    <row r="125" spans="1:82" ht="39" x14ac:dyDescent="0.25">
      <c r="A125" s="27" t="s">
        <v>23</v>
      </c>
      <c r="B125" s="32" t="s">
        <v>114</v>
      </c>
      <c r="C125" s="18" t="s">
        <v>17</v>
      </c>
      <c r="D125" s="20">
        <v>0</v>
      </c>
      <c r="E125" s="51">
        <f t="shared" si="44"/>
        <v>0</v>
      </c>
      <c r="F125" s="20">
        <v>0</v>
      </c>
      <c r="G125" s="51">
        <f t="shared" si="100"/>
        <v>0</v>
      </c>
      <c r="H125" s="20">
        <v>0</v>
      </c>
      <c r="I125" s="50">
        <v>0</v>
      </c>
      <c r="J125" s="20">
        <v>0</v>
      </c>
      <c r="K125" s="51">
        <f t="shared" si="95"/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37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37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37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37">
        <v>0</v>
      </c>
      <c r="AN125" s="50">
        <v>0</v>
      </c>
      <c r="AO125" s="20">
        <v>0</v>
      </c>
      <c r="AP125" s="51">
        <f t="shared" si="47"/>
        <v>0</v>
      </c>
      <c r="AQ125" s="20">
        <v>0</v>
      </c>
      <c r="AR125" s="20">
        <v>0</v>
      </c>
      <c r="AS125" s="20">
        <v>0</v>
      </c>
      <c r="AT125" s="52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50">
        <v>0</v>
      </c>
      <c r="BA125" s="52">
        <v>0</v>
      </c>
      <c r="BB125" s="50">
        <v>0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2">
        <v>0</v>
      </c>
      <c r="BI125" s="104">
        <v>0</v>
      </c>
      <c r="BJ125" s="50">
        <v>0</v>
      </c>
      <c r="BK125" s="104">
        <v>0</v>
      </c>
      <c r="BL125" s="50">
        <v>0</v>
      </c>
      <c r="BM125" s="104">
        <v>0</v>
      </c>
      <c r="BN125" s="50">
        <v>0</v>
      </c>
      <c r="BO125" s="52">
        <v>0</v>
      </c>
      <c r="BP125" s="50">
        <v>0</v>
      </c>
      <c r="BQ125" s="20">
        <v>0</v>
      </c>
      <c r="BR125" s="50">
        <v>0</v>
      </c>
      <c r="BS125" s="20">
        <v>0</v>
      </c>
      <c r="BT125" s="20">
        <v>0</v>
      </c>
      <c r="BU125" s="20">
        <v>0</v>
      </c>
      <c r="BV125" s="37">
        <v>0</v>
      </c>
      <c r="BW125" s="51">
        <f t="shared" si="135"/>
        <v>0</v>
      </c>
      <c r="BX125" s="20">
        <v>0</v>
      </c>
      <c r="BY125" s="50">
        <f t="shared" si="136"/>
        <v>0</v>
      </c>
      <c r="BZ125" s="20">
        <v>0</v>
      </c>
      <c r="CA125" s="20">
        <v>0</v>
      </c>
      <c r="CB125" s="20">
        <v>0</v>
      </c>
      <c r="CC125" s="52">
        <v>0</v>
      </c>
      <c r="CD125" s="18"/>
    </row>
    <row r="126" spans="1:82" x14ac:dyDescent="0.25">
      <c r="A126" s="25" t="s">
        <v>19</v>
      </c>
      <c r="B126" s="29" t="s">
        <v>19</v>
      </c>
      <c r="C126" s="30"/>
      <c r="D126" s="31"/>
      <c r="E126" s="51">
        <f t="shared" si="44"/>
        <v>0</v>
      </c>
      <c r="F126" s="31"/>
      <c r="G126" s="51">
        <f t="shared" si="100"/>
        <v>0</v>
      </c>
      <c r="H126" s="31"/>
      <c r="I126" s="54"/>
      <c r="J126" s="31"/>
      <c r="K126" s="51">
        <f t="shared" si="95"/>
        <v>0</v>
      </c>
      <c r="L126" s="31"/>
      <c r="M126" s="31"/>
      <c r="N126" s="31"/>
      <c r="O126" s="31"/>
      <c r="P126" s="31"/>
      <c r="Q126" s="31"/>
      <c r="R126" s="39"/>
      <c r="S126" s="31"/>
      <c r="T126" s="31"/>
      <c r="U126" s="31"/>
      <c r="V126" s="31"/>
      <c r="W126" s="31"/>
      <c r="X126" s="31"/>
      <c r="Y126" s="39"/>
      <c r="Z126" s="31"/>
      <c r="AA126" s="31"/>
      <c r="AB126" s="31"/>
      <c r="AC126" s="31"/>
      <c r="AD126" s="31"/>
      <c r="AE126" s="31"/>
      <c r="AF126" s="39"/>
      <c r="AG126" s="31"/>
      <c r="AH126" s="31"/>
      <c r="AI126" s="31"/>
      <c r="AJ126" s="31"/>
      <c r="AK126" s="31"/>
      <c r="AL126" s="31"/>
      <c r="AM126" s="39"/>
      <c r="AN126" s="54"/>
      <c r="AO126" s="31"/>
      <c r="AP126" s="51">
        <f t="shared" si="47"/>
        <v>0</v>
      </c>
      <c r="AQ126" s="31"/>
      <c r="AR126" s="31"/>
      <c r="AS126" s="31"/>
      <c r="AT126" s="56"/>
      <c r="AU126" s="54"/>
      <c r="AV126" s="54"/>
      <c r="AW126" s="54"/>
      <c r="AX126" s="54"/>
      <c r="AY126" s="54"/>
      <c r="AZ126" s="54"/>
      <c r="BA126" s="56"/>
      <c r="BB126" s="54"/>
      <c r="BC126" s="54"/>
      <c r="BD126" s="54"/>
      <c r="BE126" s="54"/>
      <c r="BF126" s="54"/>
      <c r="BG126" s="54"/>
      <c r="BH126" s="56"/>
      <c r="BI126" s="106"/>
      <c r="BJ126" s="54"/>
      <c r="BK126" s="106"/>
      <c r="BL126" s="54"/>
      <c r="BM126" s="106"/>
      <c r="BN126" s="54"/>
      <c r="BO126" s="56"/>
      <c r="BP126" s="54"/>
      <c r="BQ126" s="31"/>
      <c r="BR126" s="54"/>
      <c r="BS126" s="31"/>
      <c r="BT126" s="31"/>
      <c r="BU126" s="31"/>
      <c r="BV126" s="39"/>
      <c r="BW126" s="51"/>
      <c r="BX126" s="31"/>
      <c r="BY126" s="50">
        <f t="shared" si="136"/>
        <v>0</v>
      </c>
      <c r="BZ126" s="31"/>
      <c r="CA126" s="31"/>
      <c r="CB126" s="31"/>
      <c r="CC126" s="56"/>
      <c r="CD126" s="30"/>
    </row>
    <row r="127" spans="1:82" ht="25.5" x14ac:dyDescent="0.25">
      <c r="A127" s="27" t="s">
        <v>115</v>
      </c>
      <c r="B127" s="28" t="s">
        <v>116</v>
      </c>
      <c r="C127" s="18" t="s">
        <v>17</v>
      </c>
      <c r="D127" s="20">
        <f t="shared" ref="D127:Z127" si="141">SUM(D128:D128)</f>
        <v>0</v>
      </c>
      <c r="E127" s="51">
        <f t="shared" si="44"/>
        <v>0</v>
      </c>
      <c r="F127" s="20">
        <f t="shared" si="141"/>
        <v>0</v>
      </c>
      <c r="G127" s="51">
        <f t="shared" si="100"/>
        <v>0</v>
      </c>
      <c r="H127" s="20">
        <f t="shared" si="141"/>
        <v>0</v>
      </c>
      <c r="I127" s="50">
        <f t="shared" si="141"/>
        <v>0</v>
      </c>
      <c r="J127" s="20">
        <f t="shared" si="141"/>
        <v>0</v>
      </c>
      <c r="K127" s="51">
        <f t="shared" si="95"/>
        <v>0</v>
      </c>
      <c r="L127" s="20">
        <f t="shared" si="141"/>
        <v>0</v>
      </c>
      <c r="M127" s="20">
        <f t="shared" si="141"/>
        <v>0</v>
      </c>
      <c r="N127" s="20">
        <f t="shared" si="141"/>
        <v>0</v>
      </c>
      <c r="O127" s="20">
        <f t="shared" si="141"/>
        <v>0</v>
      </c>
      <c r="P127" s="20">
        <f t="shared" si="141"/>
        <v>0</v>
      </c>
      <c r="Q127" s="20">
        <f t="shared" si="141"/>
        <v>0</v>
      </c>
      <c r="R127" s="37">
        <f t="shared" si="141"/>
        <v>0</v>
      </c>
      <c r="S127" s="20">
        <f t="shared" si="141"/>
        <v>0</v>
      </c>
      <c r="T127" s="20">
        <f t="shared" si="141"/>
        <v>0</v>
      </c>
      <c r="U127" s="20">
        <f t="shared" si="141"/>
        <v>0</v>
      </c>
      <c r="V127" s="20">
        <f t="shared" si="141"/>
        <v>0</v>
      </c>
      <c r="W127" s="20">
        <f t="shared" si="141"/>
        <v>0</v>
      </c>
      <c r="X127" s="20">
        <f t="shared" si="141"/>
        <v>0</v>
      </c>
      <c r="Y127" s="37">
        <f t="shared" si="141"/>
        <v>0</v>
      </c>
      <c r="Z127" s="20">
        <f t="shared" si="141"/>
        <v>0</v>
      </c>
      <c r="AA127" s="20">
        <f t="shared" ref="AA127:AW127" si="142">SUM(AA128:AA128)</f>
        <v>0</v>
      </c>
      <c r="AB127" s="20">
        <f t="shared" si="142"/>
        <v>0</v>
      </c>
      <c r="AC127" s="20">
        <f t="shared" si="142"/>
        <v>0</v>
      </c>
      <c r="AD127" s="20">
        <f t="shared" si="142"/>
        <v>0</v>
      </c>
      <c r="AE127" s="20">
        <f t="shared" si="142"/>
        <v>0</v>
      </c>
      <c r="AF127" s="37">
        <f t="shared" si="142"/>
        <v>0</v>
      </c>
      <c r="AG127" s="20">
        <f t="shared" si="142"/>
        <v>0</v>
      </c>
      <c r="AH127" s="20">
        <f t="shared" si="142"/>
        <v>0</v>
      </c>
      <c r="AI127" s="20">
        <f t="shared" si="142"/>
        <v>0</v>
      </c>
      <c r="AJ127" s="20">
        <f t="shared" si="142"/>
        <v>0</v>
      </c>
      <c r="AK127" s="20">
        <f t="shared" si="142"/>
        <v>0</v>
      </c>
      <c r="AL127" s="20">
        <f t="shared" si="142"/>
        <v>0</v>
      </c>
      <c r="AM127" s="37">
        <f t="shared" si="142"/>
        <v>0</v>
      </c>
      <c r="AN127" s="50">
        <f t="shared" si="142"/>
        <v>0</v>
      </c>
      <c r="AO127" s="20">
        <f t="shared" si="142"/>
        <v>0</v>
      </c>
      <c r="AP127" s="51">
        <f t="shared" si="47"/>
        <v>0</v>
      </c>
      <c r="AQ127" s="20">
        <f t="shared" si="142"/>
        <v>0</v>
      </c>
      <c r="AR127" s="20">
        <f t="shared" si="142"/>
        <v>0</v>
      </c>
      <c r="AS127" s="20">
        <f t="shared" si="142"/>
        <v>0</v>
      </c>
      <c r="AT127" s="52">
        <f t="shared" si="142"/>
        <v>0</v>
      </c>
      <c r="AU127" s="50">
        <f t="shared" si="142"/>
        <v>0</v>
      </c>
      <c r="AV127" s="50">
        <f t="shared" si="142"/>
        <v>0</v>
      </c>
      <c r="AW127" s="50">
        <f t="shared" si="142"/>
        <v>0</v>
      </c>
      <c r="AX127" s="50">
        <f t="shared" ref="AX127:BT127" si="143">SUM(AX128:AX128)</f>
        <v>0</v>
      </c>
      <c r="AY127" s="50">
        <f t="shared" si="143"/>
        <v>0</v>
      </c>
      <c r="AZ127" s="50">
        <f t="shared" si="143"/>
        <v>0</v>
      </c>
      <c r="BA127" s="52">
        <f t="shared" si="143"/>
        <v>0</v>
      </c>
      <c r="BB127" s="50">
        <f t="shared" si="143"/>
        <v>0</v>
      </c>
      <c r="BC127" s="50">
        <f t="shared" si="143"/>
        <v>0</v>
      </c>
      <c r="BD127" s="50">
        <f t="shared" si="143"/>
        <v>0</v>
      </c>
      <c r="BE127" s="50">
        <f t="shared" si="143"/>
        <v>0</v>
      </c>
      <c r="BF127" s="50">
        <f t="shared" si="143"/>
        <v>0</v>
      </c>
      <c r="BG127" s="50">
        <f t="shared" si="143"/>
        <v>0</v>
      </c>
      <c r="BH127" s="52">
        <f t="shared" si="143"/>
        <v>0</v>
      </c>
      <c r="BI127" s="104">
        <f t="shared" si="143"/>
        <v>0</v>
      </c>
      <c r="BJ127" s="50">
        <f t="shared" si="143"/>
        <v>0</v>
      </c>
      <c r="BK127" s="104">
        <f t="shared" si="143"/>
        <v>0</v>
      </c>
      <c r="BL127" s="50">
        <f t="shared" si="143"/>
        <v>0</v>
      </c>
      <c r="BM127" s="104">
        <f t="shared" si="143"/>
        <v>0</v>
      </c>
      <c r="BN127" s="50">
        <f t="shared" si="143"/>
        <v>0</v>
      </c>
      <c r="BO127" s="52">
        <f t="shared" si="143"/>
        <v>0</v>
      </c>
      <c r="BP127" s="50">
        <f t="shared" si="143"/>
        <v>0</v>
      </c>
      <c r="BQ127" s="20">
        <f t="shared" si="143"/>
        <v>0</v>
      </c>
      <c r="BR127" s="50">
        <f t="shared" si="143"/>
        <v>0</v>
      </c>
      <c r="BS127" s="20">
        <f t="shared" si="143"/>
        <v>0</v>
      </c>
      <c r="BT127" s="20">
        <f t="shared" si="143"/>
        <v>0</v>
      </c>
      <c r="BU127" s="20">
        <f t="shared" ref="BU127:CC127" si="144">SUM(BU128:BU128)</f>
        <v>0</v>
      </c>
      <c r="BV127" s="37">
        <f t="shared" si="144"/>
        <v>0</v>
      </c>
      <c r="BW127" s="51">
        <v>0</v>
      </c>
      <c r="BX127" s="20">
        <f t="shared" si="144"/>
        <v>0</v>
      </c>
      <c r="BY127" s="50">
        <v>0</v>
      </c>
      <c r="BZ127" s="20">
        <f t="shared" si="144"/>
        <v>0</v>
      </c>
      <c r="CA127" s="20">
        <f t="shared" si="144"/>
        <v>0</v>
      </c>
      <c r="CB127" s="20">
        <f t="shared" si="144"/>
        <v>0</v>
      </c>
      <c r="CC127" s="52">
        <f t="shared" si="144"/>
        <v>0</v>
      </c>
      <c r="CD127" s="18"/>
    </row>
    <row r="128" spans="1:82" x14ac:dyDescent="0.25">
      <c r="A128" s="25" t="s">
        <v>19</v>
      </c>
      <c r="B128" s="29" t="s">
        <v>19</v>
      </c>
      <c r="C128" s="30"/>
      <c r="D128" s="30"/>
      <c r="E128" s="51">
        <f t="shared" si="44"/>
        <v>0</v>
      </c>
      <c r="F128" s="31"/>
      <c r="G128" s="51">
        <f t="shared" si="100"/>
        <v>0</v>
      </c>
      <c r="H128" s="31"/>
      <c r="I128" s="54"/>
      <c r="J128" s="31"/>
      <c r="K128" s="51">
        <f t="shared" si="95"/>
        <v>0</v>
      </c>
      <c r="L128" s="31"/>
      <c r="M128" s="31"/>
      <c r="N128" s="31"/>
      <c r="O128" s="31"/>
      <c r="P128" s="31"/>
      <c r="Q128" s="31"/>
      <c r="R128" s="39"/>
      <c r="S128" s="31"/>
      <c r="T128" s="31"/>
      <c r="U128" s="31"/>
      <c r="V128" s="31"/>
      <c r="W128" s="31"/>
      <c r="X128" s="31"/>
      <c r="Y128" s="39"/>
      <c r="Z128" s="31"/>
      <c r="AA128" s="31"/>
      <c r="AB128" s="31"/>
      <c r="AC128" s="31"/>
      <c r="AD128" s="31"/>
      <c r="AE128" s="31"/>
      <c r="AF128" s="39"/>
      <c r="AG128" s="31"/>
      <c r="AH128" s="31"/>
      <c r="AI128" s="31"/>
      <c r="AJ128" s="31"/>
      <c r="AK128" s="31"/>
      <c r="AL128" s="31"/>
      <c r="AM128" s="39"/>
      <c r="AN128" s="54"/>
      <c r="AO128" s="31"/>
      <c r="AP128" s="51">
        <f t="shared" si="47"/>
        <v>0</v>
      </c>
      <c r="AQ128" s="31"/>
      <c r="AR128" s="31"/>
      <c r="AS128" s="31"/>
      <c r="AT128" s="56"/>
      <c r="AU128" s="54"/>
      <c r="AV128" s="54"/>
      <c r="AW128" s="54"/>
      <c r="AX128" s="54"/>
      <c r="AY128" s="54"/>
      <c r="AZ128" s="54"/>
      <c r="BA128" s="56"/>
      <c r="BB128" s="54"/>
      <c r="BC128" s="54"/>
      <c r="BD128" s="54"/>
      <c r="BE128" s="54"/>
      <c r="BF128" s="54"/>
      <c r="BG128" s="54"/>
      <c r="BH128" s="56"/>
      <c r="BI128" s="106"/>
      <c r="BJ128" s="54"/>
      <c r="BK128" s="106"/>
      <c r="BL128" s="54"/>
      <c r="BM128" s="106"/>
      <c r="BN128" s="54"/>
      <c r="BO128" s="56"/>
      <c r="BP128" s="54"/>
      <c r="BQ128" s="31"/>
      <c r="BR128" s="54"/>
      <c r="BS128" s="31"/>
      <c r="BT128" s="31"/>
      <c r="BU128" s="31"/>
      <c r="BV128" s="39"/>
      <c r="BW128" s="51"/>
      <c r="BX128" s="31"/>
      <c r="BY128" s="50">
        <f t="shared" si="136"/>
        <v>0</v>
      </c>
      <c r="BZ128" s="31"/>
      <c r="CA128" s="31"/>
      <c r="CB128" s="31"/>
      <c r="CC128" s="56"/>
      <c r="CD128" s="30"/>
    </row>
  </sheetData>
  <mergeCells count="24">
    <mergeCell ref="A4:AM4"/>
    <mergeCell ref="A5:AM5"/>
    <mergeCell ref="A7:AM7"/>
    <mergeCell ref="A10:AM10"/>
    <mergeCell ref="BW15:CC17"/>
    <mergeCell ref="A12:AM12"/>
    <mergeCell ref="A15:A18"/>
    <mergeCell ref="B15:B18"/>
    <mergeCell ref="C15:C18"/>
    <mergeCell ref="D15:D18"/>
    <mergeCell ref="CD15:CD18"/>
    <mergeCell ref="AN16:BV16"/>
    <mergeCell ref="AN17:AT17"/>
    <mergeCell ref="AU17:BA17"/>
    <mergeCell ref="BB17:BH17"/>
    <mergeCell ref="BI17:BO17"/>
    <mergeCell ref="BP17:BV17"/>
    <mergeCell ref="E15:BV15"/>
    <mergeCell ref="E16:AM16"/>
    <mergeCell ref="Z17:AF17"/>
    <mergeCell ref="E17:K17"/>
    <mergeCell ref="L17:R17"/>
    <mergeCell ref="S17:Y17"/>
    <mergeCell ref="AG17:AM17"/>
  </mergeCells>
  <conditionalFormatting sqref="K83:K128 H83:J127 BW20:CC20 E58:E128 BW21:BY67 D58:D127 G83:G128 L83:AO127 F83:F127 AP83:AP128 AQ83:BV127 BX83:BX127 BY83:BY128 BX70:BY81 BX69:CC69 BX68:BY68 BZ21:CC81 BZ83:CC127 BX82:CC82 BW59:BW128 D20:BV57 F57:BV82">
    <cfRule type="cellIs" dxfId="0" priority="10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28" fitToWidth="2" fitToHeight="0" orientation="landscape" r:id="rId1"/>
  <colBreaks count="1" manualBreakCount="1">
    <brk id="39" max="175" man="1"/>
  </colBreaks>
  <ignoredErrors>
    <ignoredError sqref="D96 CE96:CN96 CE123 D33:BV33 D123 F96 F123 H96:J96 H123:J123 L123:AO123 BX123 BX33 BZ123:CC123 BZ33:CC33 AQ123:BV1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№15</dc:title>
  <dc:creator/>
  <cp:keywords>Отчет ИП 2019 I квартал</cp:keywords>
  <cp:lastModifiedBy/>
  <dcterms:created xsi:type="dcterms:W3CDTF">2015-06-05T18:19:34Z</dcterms:created>
  <dcterms:modified xsi:type="dcterms:W3CDTF">2021-11-08T07:11:01Z</dcterms:modified>
  <cp:contentStatus>готова</cp:contentStatus>
</cp:coreProperties>
</file>